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9200" windowHeight="7245" tabRatio="833"/>
  </bookViews>
  <sheets>
    <sheet name="COVER" sheetId="24" r:id="rId1"/>
    <sheet name="TOC" sheetId="25" r:id="rId2"/>
    <sheet name="Aud Quest 2" sheetId="28" r:id="rId3"/>
    <sheet name="FP Info 3" sheetId="37" r:id="rId4"/>
    <sheet name="Fin Profile 4" sheetId="118" r:id="rId5"/>
    <sheet name="Assets-Liab 5-6" sheetId="3" r:id="rId6"/>
    <sheet name="Sheet1" sheetId="168"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7">'Acct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 i="165" l="1"/>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D7766" i="106" s="1"/>
  <c r="B7765" i="106"/>
  <c r="B7764" i="106"/>
  <c r="J83" i="28"/>
  <c r="J86" i="28"/>
  <c r="B7759" i="106" s="1"/>
  <c r="D7759" i="106" s="1"/>
  <c r="K6" i="29"/>
  <c r="B7763" i="106" s="1"/>
  <c r="B7762" i="106"/>
  <c r="K12" i="12"/>
  <c r="K23" i="12"/>
  <c r="K24" i="12" s="1"/>
  <c r="J12" i="12"/>
  <c r="J21" i="12"/>
  <c r="J23" i="12" s="1"/>
  <c r="B7729" i="106"/>
  <c r="B7734" i="106"/>
  <c r="D7734" i="106" s="1"/>
  <c r="B7726" i="106"/>
  <c r="D82" i="36"/>
  <c r="F161" i="34"/>
  <c r="B36" i="36"/>
  <c r="B39" i="36" s="1"/>
  <c r="B49" i="36" s="1"/>
  <c r="B62" i="36" s="1"/>
  <c r="B72" i="36" s="1"/>
  <c r="B76" i="36" s="1"/>
  <c r="B80" i="36" s="1"/>
  <c r="D79" i="36"/>
  <c r="C191" i="5"/>
  <c r="C201" i="5"/>
  <c r="B5246" i="106" s="1"/>
  <c r="D5246" i="106" s="1"/>
  <c r="C211" i="5"/>
  <c r="C216" i="5"/>
  <c r="C224" i="5"/>
  <c r="C228" i="5"/>
  <c r="C259" i="5"/>
  <c r="B7761" i="106"/>
  <c r="D7761" i="106" s="1"/>
  <c r="L127" i="29"/>
  <c r="L129" i="29" s="1"/>
  <c r="L136" i="29"/>
  <c r="L138" i="29" s="1"/>
  <c r="L148" i="29"/>
  <c r="I7" i="145"/>
  <c r="I6" i="145"/>
  <c r="D84" i="36"/>
  <c r="K75" i="29"/>
  <c r="F52" i="34" s="1"/>
  <c r="K130" i="29"/>
  <c r="B2805" i="106" s="1"/>
  <c r="D2805" i="106" s="1"/>
  <c r="K179" i="29"/>
  <c r="K122" i="29"/>
  <c r="K67" i="29"/>
  <c r="E17" i="145" s="1"/>
  <c r="G17" i="145" s="1"/>
  <c r="K64" i="29"/>
  <c r="E16" i="145" s="1"/>
  <c r="G16" i="145" s="1"/>
  <c r="K59" i="29"/>
  <c r="D26" i="108"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c r="B856" i="106"/>
  <c r="D856" i="106" s="1"/>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s="1"/>
  <c r="B930" i="106"/>
  <c r="D930" i="106" s="1"/>
  <c r="D932" i="106"/>
  <c r="D933" i="106"/>
  <c r="D934" i="106"/>
  <c r="D935" i="106"/>
  <c r="D936" i="106"/>
  <c r="B937" i="106"/>
  <c r="D937" i="106"/>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K62" i="29"/>
  <c r="B1129" i="106" s="1"/>
  <c r="D1129" i="106" s="1"/>
  <c r="K63" i="29"/>
  <c r="B1130" i="106" s="1"/>
  <c r="D1130" i="106" s="1"/>
  <c r="B1131" i="106"/>
  <c r="D1131" i="106" s="1"/>
  <c r="D1132" i="106"/>
  <c r="B1134" i="106"/>
  <c r="D1134" i="106" s="1"/>
  <c r="K68" i="29"/>
  <c r="E34" i="108" s="1"/>
  <c r="K69" i="29"/>
  <c r="B1136" i="106" s="1"/>
  <c r="D1136" i="106" s="1"/>
  <c r="K70" i="29"/>
  <c r="B1137" i="106" s="1"/>
  <c r="D1137" i="106" s="1"/>
  <c r="D1138" i="106"/>
  <c r="K71" i="29"/>
  <c r="B1139" i="106" s="1"/>
  <c r="D1139" i="106" s="1"/>
  <c r="D1140" i="106"/>
  <c r="K73" i="29"/>
  <c r="E38" i="108" s="1"/>
  <c r="K78" i="29"/>
  <c r="K79" i="29"/>
  <c r="K80" i="29"/>
  <c r="K81" i="29"/>
  <c r="B2976" i="106" s="1"/>
  <c r="D2976" i="106" s="1"/>
  <c r="K82" i="29"/>
  <c r="B2977" i="106" s="1"/>
  <c r="D2977" i="106" s="1"/>
  <c r="K83" i="29"/>
  <c r="B2978" i="106" s="1"/>
  <c r="D2978" i="106" s="1"/>
  <c r="K92" i="29"/>
  <c r="B2089" i="106" s="1"/>
  <c r="D2089" i="106" s="1"/>
  <c r="K93" i="29"/>
  <c r="K94" i="29"/>
  <c r="K95" i="29"/>
  <c r="K96" i="29"/>
  <c r="B7003" i="106" s="1"/>
  <c r="D7003" i="106" s="1"/>
  <c r="K97" i="29"/>
  <c r="B7005" i="106" s="1"/>
  <c r="D7005" i="106" s="1"/>
  <c r="K98" i="29"/>
  <c r="K99" i="29"/>
  <c r="K101" i="29"/>
  <c r="B7015" i="106" s="1"/>
  <c r="D7015" i="106" s="1"/>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c r="D1277" i="106" s="1"/>
  <c r="D1278" i="106"/>
  <c r="K125" i="29"/>
  <c r="K128" i="29"/>
  <c r="B1280" i="106" s="1"/>
  <c r="D1280" i="106" s="1"/>
  <c r="K120" i="29"/>
  <c r="B4080" i="106" s="1"/>
  <c r="D4080" i="106" s="1"/>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c r="D1324" i="106" s="1"/>
  <c r="K158" i="29"/>
  <c r="B1325" i="106" s="1"/>
  <c r="D1325" i="106" s="1"/>
  <c r="K163" i="29"/>
  <c r="B1326" i="106"/>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B2823" i="106" s="1"/>
  <c r="D2823" i="106" s="1"/>
  <c r="E190"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78" i="29"/>
  <c r="F13" i="4" s="1"/>
  <c r="B2596" i="106" s="1"/>
  <c r="D2596" i="106" s="1"/>
  <c r="K182" i="29"/>
  <c r="K183" i="29"/>
  <c r="K184" i="29"/>
  <c r="K185" i="29"/>
  <c r="K186" i="29"/>
  <c r="K187" i="29"/>
  <c r="B3012" i="106" s="1"/>
  <c r="D3012" i="106" s="1"/>
  <c r="K189" i="29"/>
  <c r="B2839" i="106" s="1"/>
  <c r="D2839" i="106" s="1"/>
  <c r="K193" i="29"/>
  <c r="B1383" i="106" s="1"/>
  <c r="D1383" i="106" s="1"/>
  <c r="K194" i="29"/>
  <c r="B1384" i="106"/>
  <c r="D1384" i="106" s="1"/>
  <c r="K197" i="29"/>
  <c r="B1385" i="106"/>
  <c r="D1385" i="106" s="1"/>
  <c r="D1386" i="106"/>
  <c r="K195" i="29"/>
  <c r="K196" i="29"/>
  <c r="K199" i="29"/>
  <c r="B7068" i="106" s="1"/>
  <c r="D7068" i="106" s="1"/>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K216" i="29"/>
  <c r="B1471" i="106" s="1"/>
  <c r="D1471" i="106" s="1"/>
  <c r="K217" i="29"/>
  <c r="B1472" i="106"/>
  <c r="D1472" i="106" s="1"/>
  <c r="K218" i="29"/>
  <c r="B1473" i="106"/>
  <c r="D1473" i="106" s="1"/>
  <c r="K209" i="29"/>
  <c r="B3390" i="106" s="1"/>
  <c r="D3390" i="106" s="1"/>
  <c r="K210" i="29"/>
  <c r="K211" i="29"/>
  <c r="K212" i="29"/>
  <c r="K213" i="29"/>
  <c r="B3065" i="106" s="1"/>
  <c r="D3065" i="106" s="1"/>
  <c r="K214" i="29"/>
  <c r="F69" i="34" s="1"/>
  <c r="K220" i="29"/>
  <c r="K222" i="29"/>
  <c r="B3392" i="106" s="1"/>
  <c r="D3392" i="106" s="1"/>
  <c r="K226" i="29"/>
  <c r="K227" i="29"/>
  <c r="B1476" i="106" s="1"/>
  <c r="D1476" i="106" s="1"/>
  <c r="K228" i="29"/>
  <c r="B1477" i="106" s="1"/>
  <c r="D1477" i="106"/>
  <c r="K229" i="29"/>
  <c r="B1478" i="106" s="1"/>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B7084" i="106" s="1"/>
  <c r="D7084" i="106" s="1"/>
  <c r="K244" i="29"/>
  <c r="K245" i="29"/>
  <c r="K246" i="29"/>
  <c r="B7090" i="106" s="1"/>
  <c r="D7090" i="106" s="1"/>
  <c r="K247" i="29"/>
  <c r="B7092" i="106" s="1"/>
  <c r="D7092" i="106" s="1"/>
  <c r="K248" i="29"/>
  <c r="K249" i="29"/>
  <c r="K250" i="29"/>
  <c r="K253" i="29"/>
  <c r="B1489" i="106" s="1"/>
  <c r="D1489" i="106" s="1"/>
  <c r="K254" i="29"/>
  <c r="B1490" i="106" s="1"/>
  <c r="D1490" i="106" s="1"/>
  <c r="K257" i="29"/>
  <c r="K258" i="29"/>
  <c r="B1493" i="106" s="1"/>
  <c r="D1493" i="106" s="1"/>
  <c r="K259" i="29"/>
  <c r="B1494" i="106"/>
  <c r="D1494" i="106" s="1"/>
  <c r="K260" i="29"/>
  <c r="B1495" i="106"/>
  <c r="D1495" i="106" s="1"/>
  <c r="K261" i="29"/>
  <c r="B1496" i="106" s="1"/>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c r="D1512" i="106" s="1"/>
  <c r="K282" i="29"/>
  <c r="B1513" i="106"/>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c r="D1529" i="106" s="1"/>
  <c r="D305" i="29"/>
  <c r="B1530" i="106" s="1"/>
  <c r="D1530" i="106" s="1"/>
  <c r="B1531" i="106"/>
  <c r="D1531" i="106" s="1"/>
  <c r="D1532" i="106"/>
  <c r="D1533" i="106"/>
  <c r="B1534" i="106"/>
  <c r="D1534" i="106" s="1"/>
  <c r="E296" i="29"/>
  <c r="B1535" i="106"/>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H305" i="29"/>
  <c r="B1554" i="106" s="1"/>
  <c r="D1554" i="106" s="1"/>
  <c r="K294" i="29"/>
  <c r="D1556" i="106"/>
  <c r="D1557" i="106"/>
  <c r="K295" i="29"/>
  <c r="B1558" i="106"/>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s="1"/>
  <c r="D1865" i="106" s="1"/>
  <c r="B1866" i="106"/>
  <c r="D1866" i="106" s="1"/>
  <c r="F6" i="8"/>
  <c r="F7" i="8"/>
  <c r="B1868" i="106"/>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s="1"/>
  <c r="B2042" i="106"/>
  <c r="D2042" i="106" s="1"/>
  <c r="I16" i="11"/>
  <c r="K16" i="11" s="1"/>
  <c r="B2055" i="106" s="1"/>
  <c r="D2055"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B2094" i="106"/>
  <c r="D2094" i="106" s="1"/>
  <c r="D2095" i="106"/>
  <c r="D2096" i="106"/>
  <c r="D2097" i="106"/>
  <c r="D2098" i="106"/>
  <c r="D2099" i="106"/>
  <c r="D2100" i="106"/>
  <c r="D2101" i="106"/>
  <c r="D2103" i="106"/>
  <c r="D2104" i="106"/>
  <c r="I47" i="4"/>
  <c r="B2105" i="106" s="1"/>
  <c r="D2105" i="106" s="1"/>
  <c r="I48" i="4"/>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19" i="106"/>
  <c r="D2819" i="106" s="1"/>
  <c r="B2820" i="106"/>
  <c r="D2820" i="106" s="1"/>
  <c r="B2821" i="106"/>
  <c r="D2821" i="106" s="1"/>
  <c r="B2822" i="106"/>
  <c r="D2822" i="106"/>
  <c r="B2824" i="106"/>
  <c r="D2824" i="106"/>
  <c r="B2825" i="106"/>
  <c r="D2825" i="106" s="1"/>
  <c r="B2826" i="106"/>
  <c r="D2826" i="106"/>
  <c r="B2827" i="106"/>
  <c r="D2827" i="106" s="1"/>
  <c r="B2829" i="106"/>
  <c r="D2829" i="106"/>
  <c r="B2831" i="106"/>
  <c r="D2831" i="106" s="1"/>
  <c r="B2832" i="106"/>
  <c r="D2832" i="106"/>
  <c r="D2833" i="106"/>
  <c r="D2834" i="106"/>
  <c r="D2835" i="106"/>
  <c r="B2836" i="106"/>
  <c r="D2836" i="106" s="1"/>
  <c r="D2838" i="106"/>
  <c r="B2840" i="106"/>
  <c r="D2840" i="106"/>
  <c r="B2841" i="106"/>
  <c r="D2841" i="106"/>
  <c r="B2843" i="106"/>
  <c r="D2843" i="106"/>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c r="B3060" i="106"/>
  <c r="D3060" i="106" s="1"/>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3" i="106"/>
  <c r="D3253" i="106" s="1"/>
  <c r="F76" i="4"/>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s="1"/>
  <c r="D339" i="29"/>
  <c r="B3626" i="106" s="1"/>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H341" i="29" s="1"/>
  <c r="B3656" i="106" s="1"/>
  <c r="D3656" i="106" s="1"/>
  <c r="B3654" i="106"/>
  <c r="D3654" i="106" s="1"/>
  <c r="B3655" i="106"/>
  <c r="D3655" i="106" s="1"/>
  <c r="B3657" i="106"/>
  <c r="D3657" i="106" s="1"/>
  <c r="H349" i="29"/>
  <c r="B3658" i="106" s="1"/>
  <c r="D3658" i="106" s="1"/>
  <c r="D3659" i="106"/>
  <c r="H344" i="29"/>
  <c r="H352" i="29"/>
  <c r="B7242" i="106" s="1"/>
  <c r="D7242" i="106" s="1"/>
  <c r="D3661" i="106"/>
  <c r="D3662" i="106"/>
  <c r="D3663" i="106"/>
  <c r="D3664" i="106"/>
  <c r="D3665" i="106"/>
  <c r="D3666" i="106"/>
  <c r="D3667" i="106"/>
  <c r="K337" i="29"/>
  <c r="B3668" i="106"/>
  <c r="D3668" i="106" s="1"/>
  <c r="K338" i="29"/>
  <c r="B3669" i="106" s="1"/>
  <c r="D3669" i="106" s="1"/>
  <c r="K340" i="29"/>
  <c r="B3671" i="106"/>
  <c r="D3671" i="106" s="1"/>
  <c r="K343" i="29"/>
  <c r="K347" i="29"/>
  <c r="B3675" i="106" s="1"/>
  <c r="D3675" i="106" s="1"/>
  <c r="K348" i="29"/>
  <c r="K349" i="29" s="1"/>
  <c r="B3676" i="106" s="1"/>
  <c r="D3676"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N22" i="3" s="1"/>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D11" i="37" s="1"/>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c r="B5103" i="106"/>
  <c r="D5103" i="106" s="1"/>
  <c r="B5104" i="106"/>
  <c r="D5104" i="106"/>
  <c r="B5105" i="106"/>
  <c r="D5105" i="106" s="1"/>
  <c r="B5106" i="106"/>
  <c r="D5106" i="106"/>
  <c r="B5107" i="106"/>
  <c r="D5107" i="106"/>
  <c r="B5108" i="106"/>
  <c r="D5108" i="106"/>
  <c r="B5109" i="106"/>
  <c r="D5109" i="106" s="1"/>
  <c r="B5110" i="106"/>
  <c r="D5110" i="106"/>
  <c r="B5111" i="106"/>
  <c r="D5111" i="106"/>
  <c r="B5113" i="106"/>
  <c r="D5113" i="106" s="1"/>
  <c r="B5114" i="106"/>
  <c r="D5114" i="106" s="1"/>
  <c r="B5115" i="106"/>
  <c r="D5115" i="106"/>
  <c r="B5116" i="106"/>
  <c r="D5116" i="106" s="1"/>
  <c r="B5117" i="106"/>
  <c r="D5117" i="106"/>
  <c r="B5118" i="106"/>
  <c r="D5118" i="106" s="1"/>
  <c r="B5119" i="106"/>
  <c r="D5119" i="106"/>
  <c r="B5122" i="106"/>
  <c r="D5122" i="106" s="1"/>
  <c r="B5123" i="106"/>
  <c r="D5123" i="106"/>
  <c r="B5124" i="106"/>
  <c r="D5124" i="106" s="1"/>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c r="B5463" i="106"/>
  <c r="D5463"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c r="D6262" i="106" s="1"/>
  <c r="B6264" i="106"/>
  <c r="D6264" i="106" s="1"/>
  <c r="B6265" i="106"/>
  <c r="D6265" i="106" s="1"/>
  <c r="B6286" i="106"/>
  <c r="D6286"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s="1"/>
  <c r="B6302" i="106"/>
  <c r="D6302" i="106"/>
  <c r="B6303" i="106"/>
  <c r="D6303" i="106"/>
  <c r="B6304" i="106"/>
  <c r="D6304" i="106"/>
  <c r="B6305" i="106"/>
  <c r="D6305" i="106" s="1"/>
  <c r="B6307" i="106"/>
  <c r="D6307" i="106"/>
  <c r="B6308" i="106"/>
  <c r="D6308" i="106"/>
  <c r="B6309" i="106"/>
  <c r="D6309" i="106" s="1"/>
  <c r="B6310" i="106"/>
  <c r="D6310" i="106" s="1"/>
  <c r="B6311" i="106"/>
  <c r="D6311" i="106"/>
  <c r="B6312" i="106"/>
  <c r="D6312" i="106"/>
  <c r="B6313" i="106"/>
  <c r="D6313" i="106"/>
  <c r="B6314" i="106"/>
  <c r="D6314" i="106" s="1"/>
  <c r="B6315" i="106"/>
  <c r="D6315" i="106"/>
  <c r="B6316" i="106"/>
  <c r="D6316" i="106" s="1"/>
  <c r="B6317" i="106"/>
  <c r="D6317" i="106"/>
  <c r="B6319" i="106"/>
  <c r="D6319" i="106" s="1"/>
  <c r="B6320" i="106"/>
  <c r="D6320" i="106"/>
  <c r="B6321" i="106"/>
  <c r="D6321" i="106" s="1"/>
  <c r="B6322" i="106"/>
  <c r="D6322" i="106"/>
  <c r="B6323" i="106"/>
  <c r="D6323" i="106" s="1"/>
  <c r="B6324" i="106"/>
  <c r="D6324" i="106"/>
  <c r="B6325" i="106"/>
  <c r="D6325" i="106"/>
  <c r="B6326" i="106"/>
  <c r="D6326" i="106" s="1"/>
  <c r="B6327" i="106"/>
  <c r="D6327" i="106" s="1"/>
  <c r="B6328" i="106"/>
  <c r="D6328" i="106"/>
  <c r="B6329" i="106"/>
  <c r="D6329" i="106"/>
  <c r="B6330" i="106"/>
  <c r="D6330" i="106" s="1"/>
  <c r="B6331" i="106"/>
  <c r="D6331" i="106" s="1"/>
  <c r="B6332" i="106"/>
  <c r="D6332" i="106"/>
  <c r="B6333" i="106"/>
  <c r="D6333" i="106" s="1"/>
  <c r="B6334" i="106"/>
  <c r="D6334" i="106"/>
  <c r="B6335" i="106"/>
  <c r="D6335" i="106" s="1"/>
  <c r="B6336" i="106"/>
  <c r="D6336" i="106"/>
  <c r="B6337" i="106"/>
  <c r="D6337" i="106"/>
  <c r="B6338" i="106"/>
  <c r="D6338" i="106"/>
  <c r="B6339" i="106"/>
  <c r="D6339" i="106" s="1"/>
  <c r="B6340" i="106"/>
  <c r="D6340" i="106"/>
  <c r="B6341" i="106"/>
  <c r="D6341" i="106"/>
  <c r="B6342" i="106"/>
  <c r="D6342" i="106" s="1"/>
  <c r="B6343" i="106"/>
  <c r="D6343" i="106" s="1"/>
  <c r="B6344" i="106"/>
  <c r="D6344" i="106"/>
  <c r="B6345" i="106"/>
  <c r="D6345" i="106"/>
  <c r="B6346" i="106"/>
  <c r="D6346" i="106"/>
  <c r="B6347" i="106"/>
  <c r="D6347" i="106" s="1"/>
  <c r="B6348" i="106"/>
  <c r="D6348" i="106"/>
  <c r="B6349" i="106"/>
  <c r="D6349" i="106" s="1"/>
  <c r="B6350" i="106"/>
  <c r="D6350" i="106"/>
  <c r="B6353" i="106"/>
  <c r="D6353" i="106" s="1"/>
  <c r="B6354" i="106"/>
  <c r="D6354" i="106"/>
  <c r="B6355" i="106"/>
  <c r="D6355" i="106" s="1"/>
  <c r="B6356" i="106"/>
  <c r="D6356" i="106"/>
  <c r="B6358" i="106"/>
  <c r="D6358" i="106" s="1"/>
  <c r="B6359" i="106"/>
  <c r="D6359" i="106"/>
  <c r="B6360" i="106"/>
  <c r="D6360" i="106"/>
  <c r="B6361" i="106"/>
  <c r="D6361" i="106" s="1"/>
  <c r="B6362" i="106"/>
  <c r="D6362" i="106" s="1"/>
  <c r="B6363" i="106"/>
  <c r="D6363" i="106"/>
  <c r="B6364" i="106"/>
  <c r="D6364" i="106"/>
  <c r="B6365" i="106"/>
  <c r="D6365" i="106" s="1"/>
  <c r="B6366" i="106"/>
  <c r="D6366" i="106" s="1"/>
  <c r="B6367" i="106"/>
  <c r="D6367" i="106"/>
  <c r="B6368" i="106"/>
  <c r="D6368" i="106" s="1"/>
  <c r="B6369" i="106"/>
  <c r="D6369" i="106"/>
  <c r="B6370" i="106"/>
  <c r="D6370" i="106" s="1"/>
  <c r="B6371" i="106"/>
  <c r="D6371" i="106"/>
  <c r="B6372" i="106"/>
  <c r="D6372" i="106"/>
  <c r="B6373" i="106"/>
  <c r="D6373" i="106"/>
  <c r="B6374" i="106"/>
  <c r="D6374" i="106" s="1"/>
  <c r="B6375" i="106"/>
  <c r="D6375" i="106"/>
  <c r="B6376" i="106"/>
  <c r="D6376" i="106"/>
  <c r="B6377" i="106"/>
  <c r="D6377" i="106" s="1"/>
  <c r="B6378" i="106"/>
  <c r="D6378" i="106" s="1"/>
  <c r="B6379" i="106"/>
  <c r="D6379" i="106"/>
  <c r="B6380" i="106"/>
  <c r="D6380" i="106"/>
  <c r="B6381" i="106"/>
  <c r="D6381" i="106"/>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c r="B6393" i="106"/>
  <c r="D6393" i="106" s="1"/>
  <c r="B6394" i="106"/>
  <c r="D6394" i="106" s="1"/>
  <c r="B6395" i="106"/>
  <c r="D6395" i="106"/>
  <c r="B6398" i="106"/>
  <c r="D6398" i="106"/>
  <c r="B6399" i="106"/>
  <c r="D6399" i="106" s="1"/>
  <c r="B6401" i="106"/>
  <c r="D6401" i="106" s="1"/>
  <c r="B6402" i="106"/>
  <c r="D6402" i="106"/>
  <c r="B6403" i="106"/>
  <c r="D6403" i="106" s="1"/>
  <c r="B6404" i="106"/>
  <c r="D6404" i="106"/>
  <c r="B6405" i="106"/>
  <c r="D6405" i="106" s="1"/>
  <c r="B6406" i="106"/>
  <c r="D6406" i="106"/>
  <c r="B6407" i="106"/>
  <c r="D6407" i="106"/>
  <c r="B6408" i="106"/>
  <c r="D6408" i="106"/>
  <c r="B6410" i="106"/>
  <c r="D6410" i="106" s="1"/>
  <c r="B6411" i="106"/>
  <c r="D6411" i="106"/>
  <c r="B6412" i="106"/>
  <c r="D6412" i="106"/>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F34" i="34" s="1"/>
  <c r="B6849" i="106"/>
  <c r="D6849" i="106" s="1"/>
  <c r="B6850" i="106"/>
  <c r="D6850" i="106" s="1"/>
  <c r="B6851" i="106"/>
  <c r="D6851" i="106" s="1"/>
  <c r="B6852" i="106"/>
  <c r="D6852" i="106" s="1"/>
  <c r="K9" i="29"/>
  <c r="F35" i="34" s="1"/>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s="1"/>
  <c r="D6887" i="106" s="1"/>
  <c r="B6888" i="106"/>
  <c r="D6888" i="106" s="1"/>
  <c r="K26" i="29"/>
  <c r="B6890" i="106"/>
  <c r="D6890" i="106" s="1"/>
  <c r="K27" i="29"/>
  <c r="B6891" i="106"/>
  <c r="D6891" i="106" s="1"/>
  <c r="B6892" i="106"/>
  <c r="D6892" i="106" s="1"/>
  <c r="K28" i="29"/>
  <c r="B6893" i="106" s="1"/>
  <c r="D6893" i="106" s="1"/>
  <c r="B6894" i="106"/>
  <c r="D6894" i="106" s="1"/>
  <c r="K29" i="29"/>
  <c r="F48" i="34" s="1"/>
  <c r="B6895" i="106"/>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s="1"/>
  <c r="B6946" i="106"/>
  <c r="D6946" i="106"/>
  <c r="B6947" i="106"/>
  <c r="D6947" i="106"/>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s="1"/>
  <c r="B6964" i="106"/>
  <c r="D6964" i="106"/>
  <c r="B6965" i="106"/>
  <c r="D6965" i="106"/>
  <c r="B6966" i="106"/>
  <c r="D6966" i="106"/>
  <c r="B6967" i="106"/>
  <c r="D6967" i="106" s="1"/>
  <c r="B6968" i="106"/>
  <c r="D6968" i="106"/>
  <c r="B6969" i="106"/>
  <c r="D6969" i="106"/>
  <c r="B6970" i="106"/>
  <c r="D6970" i="106"/>
  <c r="B6971" i="106"/>
  <c r="D6971" i="106" s="1"/>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s="1"/>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4" i="106"/>
  <c r="D7004" i="106" s="1"/>
  <c r="B7006" i="106"/>
  <c r="D7006" i="106" s="1"/>
  <c r="B7007" i="106"/>
  <c r="D7007" i="106" s="1"/>
  <c r="B7008" i="106"/>
  <c r="D7008" i="106" s="1"/>
  <c r="B7009" i="106"/>
  <c r="D7009" i="106" s="1"/>
  <c r="B7010" i="106"/>
  <c r="D7010" i="106" s="1"/>
  <c r="B7011" i="106"/>
  <c r="D7011" i="106" s="1"/>
  <c r="B7012" i="106"/>
  <c r="D7012" i="106" s="1"/>
  <c r="B7014" i="106"/>
  <c r="D7014" i="106" s="1"/>
  <c r="B7016" i="106"/>
  <c r="D7016" i="106" s="1"/>
  <c r="K111" i="29"/>
  <c r="B7017" i="106" s="1"/>
  <c r="D7017" i="106" s="1"/>
  <c r="H112" i="29"/>
  <c r="B7018" i="106"/>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c r="B7040" i="106"/>
  <c r="D7040" i="106"/>
  <c r="B7043" i="106"/>
  <c r="D7043" i="106" s="1"/>
  <c r="B7044" i="106"/>
  <c r="D7044" i="106"/>
  <c r="B7045" i="106"/>
  <c r="D7045" i="106"/>
  <c r="B7046" i="106"/>
  <c r="D7046" i="106"/>
  <c r="B7047" i="106"/>
  <c r="D7047" i="106" s="1"/>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s="1"/>
  <c r="D7064" i="106" s="1"/>
  <c r="B7065" i="106"/>
  <c r="D7065" i="106" s="1"/>
  <c r="B7066" i="106"/>
  <c r="D7066" i="106" s="1"/>
  <c r="B7067" i="106"/>
  <c r="D7067" i="106" s="1"/>
  <c r="B7069" i="106"/>
  <c r="D7069" i="106" s="1"/>
  <c r="B7070" i="106"/>
  <c r="D7070" i="106" s="1"/>
  <c r="I204" i="29"/>
  <c r="F66" i="34" s="1"/>
  <c r="B7071" i="106"/>
  <c r="D7071" i="106" s="1"/>
  <c r="B7073" i="106"/>
  <c r="D7073" i="106" s="1"/>
  <c r="B7074" i="106"/>
  <c r="D7074" i="106" s="1"/>
  <c r="B7075" i="106"/>
  <c r="D7075" i="106" s="1"/>
  <c r="B7076" i="106"/>
  <c r="D7076" i="106" s="1"/>
  <c r="B7077" i="106"/>
  <c r="D7077" i="106" s="1"/>
  <c r="B7079" i="106"/>
  <c r="D7079" i="106" s="1"/>
  <c r="B7080" i="106"/>
  <c r="D7080" i="106" s="1"/>
  <c r="B7081" i="106"/>
  <c r="D7081" i="106" s="1"/>
  <c r="B7082" i="106"/>
  <c r="D7082" i="106" s="1"/>
  <c r="B7083" i="106"/>
  <c r="D7083" i="106" s="1"/>
  <c r="B7085" i="106"/>
  <c r="D7085" i="106" s="1"/>
  <c r="B7086" i="106"/>
  <c r="D7086" i="106" s="1"/>
  <c r="B7087" i="106"/>
  <c r="D7087" i="106" s="1"/>
  <c r="B7088" i="106"/>
  <c r="D7088" i="106" s="1"/>
  <c r="B7089" i="106"/>
  <c r="D7089" i="106" s="1"/>
  <c r="B7091" i="106"/>
  <c r="D7091"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c r="D7213" i="106" s="1"/>
  <c r="H329" i="29"/>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J341" i="29" s="1"/>
  <c r="B7232" i="106"/>
  <c r="D7232" i="106" s="1"/>
  <c r="B7233" i="106"/>
  <c r="D7233" i="106" s="1"/>
  <c r="B7236" i="106"/>
  <c r="D7236" i="106" s="1"/>
  <c r="B7237" i="106"/>
  <c r="D7237" i="106" s="1"/>
  <c r="B7238" i="106"/>
  <c r="D7238" i="106" s="1"/>
  <c r="B7239" i="106"/>
  <c r="D7239"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c r="B7654" i="106"/>
  <c r="D7654" i="106" s="1"/>
  <c r="B7655" i="106"/>
  <c r="D7655" i="106" s="1"/>
  <c r="B7656" i="106"/>
  <c r="D7656" i="106" s="1"/>
  <c r="B7657" i="106"/>
  <c r="D7657" i="106" s="1"/>
  <c r="B7658" i="106"/>
  <c r="D7658" i="106"/>
  <c r="B7659" i="106"/>
  <c r="D7659" i="106" s="1"/>
  <c r="B7660" i="106"/>
  <c r="D7660" i="106" s="1"/>
  <c r="B7661" i="106"/>
  <c r="D7661" i="106"/>
  <c r="B7662" i="106"/>
  <c r="D7662" i="106" s="1"/>
  <c r="B7663" i="106"/>
  <c r="D7663" i="106" s="1"/>
  <c r="B7664" i="106"/>
  <c r="D7664" i="106" s="1"/>
  <c r="B7665" i="106"/>
  <c r="D7665" i="106" s="1"/>
  <c r="B7666" i="106"/>
  <c r="D7666" i="106"/>
  <c r="B7667" i="106"/>
  <c r="D7667" i="106" s="1"/>
  <c r="B7668" i="106"/>
  <c r="D7668" i="106" s="1"/>
  <c r="B7669" i="106"/>
  <c r="D7669" i="106"/>
  <c r="B7670" i="106"/>
  <c r="D7670" i="106" s="1"/>
  <c r="B7671" i="106"/>
  <c r="D7671" i="106" s="1"/>
  <c r="B7672" i="106"/>
  <c r="D7672" i="106" s="1"/>
  <c r="B7673" i="106"/>
  <c r="D7673" i="106" s="1"/>
  <c r="B7674" i="106"/>
  <c r="D7674" i="106"/>
  <c r="B7675" i="106"/>
  <c r="D7675" i="106" s="1"/>
  <c r="B7676" i="106"/>
  <c r="D7676" i="106" s="1"/>
  <c r="B7677" i="106"/>
  <c r="D7677" i="106"/>
  <c r="B7678" i="106"/>
  <c r="D7678" i="106" s="1"/>
  <c r="B7679" i="106"/>
  <c r="D7679" i="106" s="1"/>
  <c r="B7680" i="106"/>
  <c r="D7680" i="106" s="1"/>
  <c r="B7681" i="106"/>
  <c r="D7681" i="106" s="1"/>
  <c r="B7682" i="106"/>
  <c r="D7682" i="106"/>
  <c r="B7683" i="106"/>
  <c r="D7683" i="106" s="1"/>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c r="B7700" i="106"/>
  <c r="D7700" i="106" s="1"/>
  <c r="B7701" i="106"/>
  <c r="D7701" i="106" s="1"/>
  <c r="B7702" i="106"/>
  <c r="D7702" i="106"/>
  <c r="B7703" i="106"/>
  <c r="D7703" i="106" s="1"/>
  <c r="B7704" i="106"/>
  <c r="D7704" i="106" s="1"/>
  <c r="B7706" i="106"/>
  <c r="D7706" i="106" s="1"/>
  <c r="B7707" i="106"/>
  <c r="D7707" i="106"/>
  <c r="B7708" i="106"/>
  <c r="D7708" i="106" s="1"/>
  <c r="B7709" i="106"/>
  <c r="D7709" i="106" s="1"/>
  <c r="B7710" i="106"/>
  <c r="D7710" i="106"/>
  <c r="B7711" i="106"/>
  <c r="D7711" i="106" s="1"/>
  <c r="B7712" i="106"/>
  <c r="D7712" i="106" s="1"/>
  <c r="B7713" i="106"/>
  <c r="D7713" i="106" s="1"/>
  <c r="B7714" i="106"/>
  <c r="D7714" i="106"/>
  <c r="B7715" i="106"/>
  <c r="D7715" i="106"/>
  <c r="B7716" i="106"/>
  <c r="D7716" i="106" s="1"/>
  <c r="B7717" i="106"/>
  <c r="D7717" i="106" s="1"/>
  <c r="B7718" i="106"/>
  <c r="D7718" i="106"/>
  <c r="B7719" i="106"/>
  <c r="D7719" i="106"/>
  <c r="B7720" i="106"/>
  <c r="D7720" i="106" s="1"/>
  <c r="B7721" i="106"/>
  <c r="D7721" i="106" s="1"/>
  <c r="B7722" i="106"/>
  <c r="D7722" i="106" s="1"/>
  <c r="B7723" i="106"/>
  <c r="D7723" i="106"/>
  <c r="B7724" i="106"/>
  <c r="D7724" i="106" s="1"/>
  <c r="B7725" i="106"/>
  <c r="D7725" i="106" s="1"/>
  <c r="D7726" i="106"/>
  <c r="B7728" i="106"/>
  <c r="D7728" i="106" s="1"/>
  <c r="D7729" i="106"/>
  <c r="B7731" i="106"/>
  <c r="D7731" i="106" s="1"/>
  <c r="B7735" i="106"/>
  <c r="D7735" i="106" s="1"/>
  <c r="B7736" i="106"/>
  <c r="D7736" i="106"/>
  <c r="B7737" i="106"/>
  <c r="D7737" i="106"/>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2" i="106"/>
  <c r="D7763" i="106"/>
  <c r="D7764" i="106"/>
  <c r="D7765"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3" i="36"/>
  <c r="D58" i="36"/>
  <c r="D75" i="36"/>
  <c r="D77" i="36"/>
  <c r="D78" i="36"/>
  <c r="D85" i="36"/>
  <c r="B64" i="127"/>
  <c r="B65" i="127"/>
  <c r="G26" i="108"/>
  <c r="E27" i="108"/>
  <c r="F27" i="108"/>
  <c r="G27" i="108"/>
  <c r="F31" i="108"/>
  <c r="F36" i="108"/>
  <c r="G28" i="108"/>
  <c r="E29" i="108"/>
  <c r="D31" i="108"/>
  <c r="D36" i="108"/>
  <c r="E31" i="108"/>
  <c r="G31" i="108"/>
  <c r="E33" i="108"/>
  <c r="G33" i="108"/>
  <c r="G34" i="108"/>
  <c r="E35"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C45" i="34"/>
  <c r="D45" i="34"/>
  <c r="C46" i="34"/>
  <c r="D46" i="34"/>
  <c r="F46" i="34"/>
  <c r="C47" i="34"/>
  <c r="D47" i="34"/>
  <c r="C48" i="34"/>
  <c r="D48" i="34"/>
  <c r="C49" i="34"/>
  <c r="D49" i="34"/>
  <c r="F49" i="34"/>
  <c r="C50" i="34"/>
  <c r="D50" i="34"/>
  <c r="F50" i="34"/>
  <c r="C51" i="34"/>
  <c r="D51" i="34"/>
  <c r="C52" i="34"/>
  <c r="C53" i="34"/>
  <c r="D53" i="34"/>
  <c r="C56" i="34"/>
  <c r="F56" i="34"/>
  <c r="C57" i="34"/>
  <c r="D57" i="34"/>
  <c r="C61" i="34"/>
  <c r="C62" i="34"/>
  <c r="F62" i="34"/>
  <c r="C63" i="34"/>
  <c r="D63" i="34"/>
  <c r="C64" i="34"/>
  <c r="F64" i="34"/>
  <c r="C67" i="34"/>
  <c r="D67" i="34"/>
  <c r="F67" i="34"/>
  <c r="C68" i="34"/>
  <c r="D68" i="34"/>
  <c r="F68" i="34"/>
  <c r="C69" i="34"/>
  <c r="D69" i="34"/>
  <c r="C70" i="34"/>
  <c r="D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c r="D6306" i="106" s="1"/>
  <c r="K18" i="5"/>
  <c r="B5992" i="106" s="1"/>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c r="D5120" i="106" s="1"/>
  <c r="D108" i="5"/>
  <c r="B5355" i="106" s="1"/>
  <c r="D5355" i="106" s="1"/>
  <c r="E108" i="5"/>
  <c r="B5526" i="106" s="1"/>
  <c r="D5526" i="106" s="1"/>
  <c r="F108" i="5"/>
  <c r="B5587" i="106"/>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G109" i="5"/>
  <c r="B6024" i="106" s="1"/>
  <c r="D6024" i="106" s="1"/>
  <c r="C114" i="5"/>
  <c r="B5125" i="106"/>
  <c r="D5125" i="106" s="1"/>
  <c r="D114" i="5"/>
  <c r="B5360" i="106"/>
  <c r="D5360" i="106" s="1"/>
  <c r="F114" i="5"/>
  <c r="F5" i="4" s="1"/>
  <c r="B3408" i="106" s="1"/>
  <c r="D3408" i="106" s="1"/>
  <c r="B5592" i="106"/>
  <c r="D5592" i="106" s="1"/>
  <c r="G114" i="5"/>
  <c r="G5" i="4" s="1"/>
  <c r="B3409" i="106" s="1"/>
  <c r="D3409" i="106" s="1"/>
  <c r="C121" i="5"/>
  <c r="B5132" i="106" s="1"/>
  <c r="D5132" i="106" s="1"/>
  <c r="D121" i="5"/>
  <c r="B5367" i="106"/>
  <c r="D5367" i="106" s="1"/>
  <c r="E121" i="5"/>
  <c r="B5534" i="106"/>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F105" i="34" s="1"/>
  <c r="B5383" i="106"/>
  <c r="D5383" i="106" s="1"/>
  <c r="G140" i="5"/>
  <c r="G172" i="5" s="1"/>
  <c r="B5770" i="106" s="1"/>
  <c r="D5770" i="106" s="1"/>
  <c r="G144" i="5"/>
  <c r="B5756" i="106" s="1"/>
  <c r="D5756" i="106" s="1"/>
  <c r="G154" i="5"/>
  <c r="C144" i="5"/>
  <c r="B5165" i="106" s="1"/>
  <c r="D5165" i="106" s="1"/>
  <c r="C154" i="5"/>
  <c r="B5178" i="106" s="1"/>
  <c r="D5178" i="106" s="1"/>
  <c r="D154" i="5"/>
  <c r="B5394" i="106" s="1"/>
  <c r="D5394" i="106" s="1"/>
  <c r="B5618" i="106"/>
  <c r="D5618" i="106" s="1"/>
  <c r="B4357" i="106"/>
  <c r="D4357" i="106" s="1"/>
  <c r="E172" i="5"/>
  <c r="H172" i="5"/>
  <c r="B5899" i="106"/>
  <c r="D5899" i="106" s="1"/>
  <c r="I172" i="5"/>
  <c r="I173" i="5" s="1"/>
  <c r="B4363" i="106"/>
  <c r="D4363" i="106" s="1"/>
  <c r="J172" i="5"/>
  <c r="B6396" i="106" s="1"/>
  <c r="D6396" i="106" s="1"/>
  <c r="K172" i="5"/>
  <c r="B5000" i="106"/>
  <c r="D5000" i="106" s="1"/>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c r="D6400" i="106" s="1"/>
  <c r="K178" i="5"/>
  <c r="B4951" i="106" s="1"/>
  <c r="D4951" i="106" s="1"/>
  <c r="C184" i="5"/>
  <c r="B5232" i="106" s="1"/>
  <c r="D5232" i="106" s="1"/>
  <c r="D184" i="5"/>
  <c r="B5425" i="106"/>
  <c r="D5425" i="106" s="1"/>
  <c r="F184" i="5"/>
  <c r="F126" i="34" s="1"/>
  <c r="G184" i="5"/>
  <c r="B5784" i="106"/>
  <c r="D5784" i="106" s="1"/>
  <c r="H184" i="5"/>
  <c r="B5908" i="106" s="1"/>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7041" i="106" s="1"/>
  <c r="D7041" i="106" s="1"/>
  <c r="B6839" i="106"/>
  <c r="D6839" i="106" s="1"/>
  <c r="K259" i="5"/>
  <c r="K273" i="5" s="1"/>
  <c r="B6840" i="106"/>
  <c r="D6840" i="106" s="1"/>
  <c r="B4442" i="106"/>
  <c r="D4442" i="106" s="1"/>
  <c r="C5" i="4"/>
  <c r="B3405" i="106" s="1"/>
  <c r="D3405" i="106" s="1"/>
  <c r="D5" i="4"/>
  <c r="B3406" i="106" s="1"/>
  <c r="D3406" i="106" s="1"/>
  <c r="D14" i="4"/>
  <c r="B2570" i="106" s="1"/>
  <c r="D2570" i="106" s="1"/>
  <c r="F14" i="4"/>
  <c r="C41" i="3"/>
  <c r="B93" i="106" s="1"/>
  <c r="D93" i="106" s="1"/>
  <c r="D7" i="118"/>
  <c r="D8" i="118"/>
  <c r="D9" i="118"/>
  <c r="H14" i="118"/>
  <c r="H19" i="118"/>
  <c r="H24" i="118"/>
  <c r="H33" i="118"/>
  <c r="D22" i="37"/>
  <c r="J22" i="37"/>
  <c r="L22" i="37"/>
  <c r="D24" i="37"/>
  <c r="B4270" i="106" s="1"/>
  <c r="D4270" i="106" s="1"/>
  <c r="B2597" i="106"/>
  <c r="D2597" i="106" s="1"/>
  <c r="D13" i="7"/>
  <c r="B3726" i="106" s="1"/>
  <c r="D3726" i="106" s="1"/>
  <c r="D9" i="7"/>
  <c r="B1767" i="106" s="1"/>
  <c r="D1767" i="106" s="1"/>
  <c r="F135" i="34"/>
  <c r="F127" i="34"/>
  <c r="B6014" i="106"/>
  <c r="D6014" i="106" s="1"/>
  <c r="B5752" i="106"/>
  <c r="D5752" i="106" s="1"/>
  <c r="B5599" i="106"/>
  <c r="D5599" i="106" s="1"/>
  <c r="I6" i="4"/>
  <c r="B5011" i="106" s="1"/>
  <c r="D5011" i="106" s="1"/>
  <c r="F106" i="34"/>
  <c r="B1746" i="106"/>
  <c r="D1746" i="106" s="1"/>
  <c r="D12" i="7"/>
  <c r="B1769" i="106" s="1"/>
  <c r="D1769" i="106" s="1"/>
  <c r="D18" i="7"/>
  <c r="B4105" i="106" s="1"/>
  <c r="D4105" i="106" s="1"/>
  <c r="D11" i="7"/>
  <c r="B1768" i="106" s="1"/>
  <c r="D1768" i="106" s="1"/>
  <c r="D15" i="7"/>
  <c r="B1772" i="106" s="1"/>
  <c r="D1772" i="106" s="1"/>
  <c r="K339" i="29" l="1"/>
  <c r="B3670" i="106" s="1"/>
  <c r="D3670" i="106" s="1"/>
  <c r="L5" i="11"/>
  <c r="B2056" i="106" s="1"/>
  <c r="D2056" i="106" s="1"/>
  <c r="F16" i="11"/>
  <c r="B2031" i="106" s="1"/>
  <c r="D2031" i="106" s="1"/>
  <c r="C331" i="29"/>
  <c r="B7216" i="106" s="1"/>
  <c r="D7216" i="106" s="1"/>
  <c r="G29" i="108"/>
  <c r="F61" i="34"/>
  <c r="E129" i="29"/>
  <c r="B1241" i="106" s="1"/>
  <c r="D1241" i="106" s="1"/>
  <c r="D4" i="7"/>
  <c r="B1760" i="106" s="1"/>
  <c r="D1760" i="106" s="1"/>
  <c r="B1142" i="106"/>
  <c r="D1142" i="106" s="1"/>
  <c r="G30" i="108"/>
  <c r="E30" i="108"/>
  <c r="F26" i="108"/>
  <c r="E15" i="145"/>
  <c r="G15" i="145" s="1"/>
  <c r="B6848" i="106"/>
  <c r="D6848" i="106" s="1"/>
  <c r="D7" i="7"/>
  <c r="B1763" i="106" s="1"/>
  <c r="D1763" i="106" s="1"/>
  <c r="F109" i="5"/>
  <c r="D5" i="7"/>
  <c r="B1761" i="106" s="1"/>
  <c r="D1761" i="106" s="1"/>
  <c r="F128" i="34"/>
  <c r="C172" i="5"/>
  <c r="C173" i="5" s="1"/>
  <c r="B5223" i="106" s="1"/>
  <c r="D5223" i="106" s="1"/>
  <c r="B4172" i="106"/>
  <c r="D4172" i="106" s="1"/>
  <c r="B169" i="106"/>
  <c r="D169" i="106" s="1"/>
  <c r="B283" i="106"/>
  <c r="D283" i="106" s="1"/>
  <c r="N23" i="3"/>
  <c r="B284" i="106" s="1"/>
  <c r="D284" i="106" s="1"/>
  <c r="F4" i="4"/>
  <c r="B5588" i="106"/>
  <c r="D5588" i="106" s="1"/>
  <c r="B7733" i="106"/>
  <c r="D7733" i="106" s="1"/>
  <c r="K26" i="12"/>
  <c r="B7743" i="106" s="1"/>
  <c r="D7743" i="106" s="1"/>
  <c r="B2895" i="106"/>
  <c r="D2895" i="106" s="1"/>
  <c r="D59" i="36"/>
  <c r="B1352" i="106"/>
  <c r="D1352" i="106" s="1"/>
  <c r="E204" i="29"/>
  <c r="B1353" i="106" s="1"/>
  <c r="D1353" i="106" s="1"/>
  <c r="B7758" i="106"/>
  <c r="D7758" i="106" s="1"/>
  <c r="J88" i="28"/>
  <c r="F104" i="34"/>
  <c r="C14" i="4"/>
  <c r="B2558" i="106" s="1"/>
  <c r="D2558" i="106" s="1"/>
  <c r="F39" i="34"/>
  <c r="D51" i="36"/>
  <c r="B7078" i="106"/>
  <c r="D7078" i="106" s="1"/>
  <c r="B3673" i="106"/>
  <c r="D3673" i="106" s="1"/>
  <c r="K344" i="29"/>
  <c r="H354" i="29"/>
  <c r="B3660" i="106" s="1"/>
  <c r="D3660" i="106" s="1"/>
  <c r="H76" i="4"/>
  <c r="B3298" i="106" s="1"/>
  <c r="D3298" i="106" s="1"/>
  <c r="B2030" i="106"/>
  <c r="D2030" i="106" s="1"/>
  <c r="L13" i="11"/>
  <c r="B2060" i="106" s="1"/>
  <c r="D2060" i="106" s="1"/>
  <c r="B1793" i="106"/>
  <c r="D1793" i="106" s="1"/>
  <c r="F19" i="7"/>
  <c r="K84" i="29"/>
  <c r="B2088" i="106" s="1"/>
  <c r="D2088" i="106" s="1"/>
  <c r="B85" i="36"/>
  <c r="B86" i="36" s="1"/>
  <c r="B87" i="36" s="1"/>
  <c r="B83" i="36"/>
  <c r="H173" i="5"/>
  <c r="F129" i="34"/>
  <c r="B5658" i="106"/>
  <c r="D5658" i="106" s="1"/>
  <c r="B5741" i="106"/>
  <c r="D5741" i="106" s="1"/>
  <c r="K109" i="5"/>
  <c r="F47" i="34"/>
  <c r="F44" i="34"/>
  <c r="G39" i="108"/>
  <c r="K341" i="29"/>
  <c r="K13" i="4" s="1"/>
  <c r="B3572" i="106" s="1"/>
  <c r="D3572" i="106" s="1"/>
  <c r="B2091" i="106"/>
  <c r="D2091" i="106" s="1"/>
  <c r="B2043" i="106"/>
  <c r="D2043" i="106" s="1"/>
  <c r="K286" i="29"/>
  <c r="K110" i="29"/>
  <c r="D17" i="7"/>
  <c r="B4104" i="106" s="1"/>
  <c r="D4104" i="106" s="1"/>
  <c r="J173" i="5"/>
  <c r="F130" i="34"/>
  <c r="B1940" i="106"/>
  <c r="D1940" i="106" s="1"/>
  <c r="D74" i="36"/>
  <c r="B1470" i="106"/>
  <c r="D1470" i="106" s="1"/>
  <c r="F70" i="34"/>
  <c r="B281" i="106"/>
  <c r="D281" i="106" s="1"/>
  <c r="D60" i="36"/>
  <c r="D109" i="5"/>
  <c r="K323" i="29"/>
  <c r="K331" i="29" s="1"/>
  <c r="C109" i="5"/>
  <c r="F72" i="34"/>
  <c r="J129" i="29"/>
  <c r="B7038" i="106" s="1"/>
  <c r="D7038" i="106" s="1"/>
  <c r="B6889" i="106"/>
  <c r="D6889" i="106" s="1"/>
  <c r="F45" i="34"/>
  <c r="D37" i="36"/>
  <c r="H29" i="118"/>
  <c r="K28" i="118" s="1"/>
  <c r="O27" i="118" s="1"/>
  <c r="O29" i="118" s="1"/>
  <c r="B2106" i="106"/>
  <c r="D2106" i="106" s="1"/>
  <c r="I76" i="4"/>
  <c r="B3318" i="106" s="1"/>
  <c r="D3318" i="106" s="1"/>
  <c r="K223" i="29"/>
  <c r="C204" i="29"/>
  <c r="B1340" i="106" s="1"/>
  <c r="D1340" i="106" s="1"/>
  <c r="H166" i="29"/>
  <c r="B1317" i="106" s="1"/>
  <c r="D1317" i="106" s="1"/>
  <c r="E168" i="29"/>
  <c r="B1309" i="106" s="1"/>
  <c r="D1309" i="106" s="1"/>
  <c r="B1128" i="106"/>
  <c r="D1128" i="106" s="1"/>
  <c r="E28" i="108"/>
  <c r="F28" i="108"/>
  <c r="F15" i="145"/>
  <c r="F19" i="145" s="1"/>
  <c r="E26" i="108"/>
  <c r="B7235" i="106"/>
  <c r="D7235" i="106" s="1"/>
  <c r="J354" i="29"/>
  <c r="B7245" i="106" s="1"/>
  <c r="D7245" i="106" s="1"/>
  <c r="B4202" i="106"/>
  <c r="D4202" i="106" s="1"/>
  <c r="F94" i="34"/>
  <c r="G173" i="5"/>
  <c r="B5778" i="106" s="1"/>
  <c r="D5778" i="106" s="1"/>
  <c r="H28" i="118"/>
  <c r="E15" i="4"/>
  <c r="B2633" i="106" s="1"/>
  <c r="D2633" i="106" s="1"/>
  <c r="H109" i="5"/>
  <c r="G4" i="4"/>
  <c r="B2603" i="106" s="1"/>
  <c r="D2603" i="106" s="1"/>
  <c r="F110" i="34"/>
  <c r="J274" i="5"/>
  <c r="B7054" i="106" s="1"/>
  <c r="D7054" i="106" s="1"/>
  <c r="F37" i="108"/>
  <c r="D57" i="36"/>
  <c r="B6901" i="106"/>
  <c r="D6901" i="106" s="1"/>
  <c r="F51" i="34"/>
  <c r="I41" i="3"/>
  <c r="E305" i="29"/>
  <c r="B1536" i="106" s="1"/>
  <c r="D1536" i="106" s="1"/>
  <c r="B7114" i="106"/>
  <c r="D7114" i="106" s="1"/>
  <c r="B1364" i="106"/>
  <c r="D1364" i="106" s="1"/>
  <c r="G204" i="29"/>
  <c r="K162" i="29"/>
  <c r="K166" i="29" s="1"/>
  <c r="B2789" i="106"/>
  <c r="D2789" i="106" s="1"/>
  <c r="E102" i="29"/>
  <c r="B2790" i="106" s="1"/>
  <c r="D2790" i="106" s="1"/>
  <c r="B1223" i="106"/>
  <c r="D1223" i="106" s="1"/>
  <c r="C129" i="29"/>
  <c r="K274" i="5"/>
  <c r="B6022" i="106" s="1"/>
  <c r="D6022" i="106" s="1"/>
  <c r="J109" i="5"/>
  <c r="D14" i="7"/>
  <c r="B1770" i="106" s="1"/>
  <c r="D1770" i="106" s="1"/>
  <c r="G14" i="4"/>
  <c r="B2609" i="106" s="1"/>
  <c r="D2609" i="106" s="1"/>
  <c r="D172" i="5"/>
  <c r="F60" i="34"/>
  <c r="D37" i="108"/>
  <c r="D40" i="108" s="1"/>
  <c r="E42" i="108" s="1"/>
  <c r="B7231" i="106"/>
  <c r="D7231" i="106" s="1"/>
  <c r="B7211" i="106"/>
  <c r="D7211" i="106" s="1"/>
  <c r="K329" i="29"/>
  <c r="J16" i="4" s="1"/>
  <c r="B6226" i="106" s="1"/>
  <c r="D6226" i="106" s="1"/>
  <c r="J204" i="29"/>
  <c r="B7072" i="106" s="1"/>
  <c r="D7072" i="106" s="1"/>
  <c r="G354" i="29"/>
  <c r="B3650" i="106" s="1"/>
  <c r="D3650" i="106" s="1"/>
  <c r="B3317" i="106"/>
  <c r="D3317" i="106" s="1"/>
  <c r="I77" i="4"/>
  <c r="B3319" i="106" s="1"/>
  <c r="D3319" i="106" s="1"/>
  <c r="B3252" i="106"/>
  <c r="D3252" i="106" s="1"/>
  <c r="F77" i="4"/>
  <c r="B3255" i="106" s="1"/>
  <c r="D3255" i="106" s="1"/>
  <c r="B122" i="106"/>
  <c r="D122" i="106" s="1"/>
  <c r="B1126" i="106"/>
  <c r="D1126" i="106" s="1"/>
  <c r="D331" i="29"/>
  <c r="B7217" i="106" s="1"/>
  <c r="D7217" i="106" s="1"/>
  <c r="F21" i="8"/>
  <c r="D6103" i="106"/>
  <c r="F172" i="5"/>
  <c r="B5644" i="106" s="1"/>
  <c r="D5644"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2591" i="106"/>
  <c r="D2591"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5914" i="106"/>
  <c r="D5914" i="106" s="1"/>
  <c r="B7270" i="106"/>
  <c r="C34" i="131"/>
  <c r="L16" i="11" l="1"/>
  <c r="B2061" i="106" s="1"/>
  <c r="D2061" i="106" s="1"/>
  <c r="B3672" i="106"/>
  <c r="D3672" i="106" s="1"/>
  <c r="H168" i="29"/>
  <c r="B1318" i="106" s="1"/>
  <c r="D1318" i="106" s="1"/>
  <c r="E150" i="29"/>
  <c r="B1242" i="106" s="1"/>
  <c r="D1242" i="106" s="1"/>
  <c r="F40" i="108"/>
  <c r="G42" i="108" s="1"/>
  <c r="C114" i="29"/>
  <c r="B757" i="106" s="1"/>
  <c r="D757" i="106" s="1"/>
  <c r="F274" i="5"/>
  <c r="F7" i="4" s="1"/>
  <c r="B2594" i="106" s="1"/>
  <c r="D2594" i="106" s="1"/>
  <c r="B5214" i="106"/>
  <c r="D5214" i="106" s="1"/>
  <c r="C6" i="4"/>
  <c r="B2553" i="106" s="1"/>
  <c r="D2553" i="106" s="1"/>
  <c r="D19" i="7"/>
  <c r="B1775" i="106" s="1"/>
  <c r="D1775" i="106" s="1"/>
  <c r="J4" i="4"/>
  <c r="B6220" i="106" s="1"/>
  <c r="D6220" i="106" s="1"/>
  <c r="B6352" i="106"/>
  <c r="D6352" i="106" s="1"/>
  <c r="J275" i="5"/>
  <c r="B1365" i="106"/>
  <c r="D1365" i="106" s="1"/>
  <c r="F65" i="34"/>
  <c r="B5356" i="106"/>
  <c r="D5356" i="106" s="1"/>
  <c r="D4" i="4"/>
  <c r="B2564" i="106" s="1"/>
  <c r="D2564" i="106" s="1"/>
  <c r="J7" i="4"/>
  <c r="J150" i="29"/>
  <c r="B7052" i="106" s="1"/>
  <c r="D7052" i="106" s="1"/>
  <c r="D7256" i="106"/>
  <c r="B7215" i="106"/>
  <c r="D7215" i="106" s="1"/>
  <c r="F175" i="34"/>
  <c r="B1879" i="106"/>
  <c r="D1879" i="106" s="1"/>
  <c r="H22" i="37"/>
  <c r="B5121" i="106"/>
  <c r="D5121" i="106" s="1"/>
  <c r="C4" i="4"/>
  <c r="B2551" i="106" s="1"/>
  <c r="D2551" i="106" s="1"/>
  <c r="B5906" i="106"/>
  <c r="D5906" i="106" s="1"/>
  <c r="H6" i="4"/>
  <c r="B2656" i="106" s="1"/>
  <c r="D2656" i="106" s="1"/>
  <c r="B6397" i="106"/>
  <c r="D6397" i="106" s="1"/>
  <c r="J6" i="4"/>
  <c r="B6221" i="106" s="1"/>
  <c r="D6221" i="106" s="1"/>
  <c r="D30" i="36"/>
  <c r="B7760" i="106"/>
  <c r="D7760" i="106" s="1"/>
  <c r="K275" i="5"/>
  <c r="B6023" i="106" s="1"/>
  <c r="D6023" i="106" s="1"/>
  <c r="K7" i="4"/>
  <c r="B3718" i="106" s="1"/>
  <c r="D3718" i="106" s="1"/>
  <c r="B1225" i="106"/>
  <c r="D1225" i="106" s="1"/>
  <c r="C150" i="29"/>
  <c r="B1226" i="106" s="1"/>
  <c r="D1226" i="106" s="1"/>
  <c r="B1151" i="106"/>
  <c r="D1151" i="106" s="1"/>
  <c r="K112" i="29"/>
  <c r="K4" i="4"/>
  <c r="B6028" i="106"/>
  <c r="D6028" i="106" s="1"/>
  <c r="B1328" i="106"/>
  <c r="D1328" i="106" s="1"/>
  <c r="F73" i="34"/>
  <c r="B3724" i="106"/>
  <c r="D3724" i="106" s="1"/>
  <c r="G15" i="4"/>
  <c r="B6032" i="106" s="1"/>
  <c r="D6032" i="106" s="1"/>
  <c r="B1515" i="106"/>
  <c r="D1515" i="106" s="1"/>
  <c r="G16" i="4"/>
  <c r="B2611" i="106" s="1"/>
  <c r="D2611" i="106" s="1"/>
  <c r="D274" i="5"/>
  <c r="D7" i="4" s="1"/>
  <c r="D7252" i="106"/>
  <c r="D7254" i="106"/>
  <c r="F173" i="5"/>
  <c r="B2913" i="106"/>
  <c r="D2913" i="106" s="1"/>
  <c r="D56" i="36"/>
  <c r="B6025" i="106"/>
  <c r="D6025" i="106" s="1"/>
  <c r="H4" i="4"/>
  <c r="B7207" i="106"/>
  <c r="D7207" i="106" s="1"/>
  <c r="J13" i="4"/>
  <c r="B7042" i="106" s="1"/>
  <c r="D7042" i="106" s="1"/>
  <c r="H275" i="5"/>
  <c r="B5915" i="106" s="1"/>
  <c r="D5915" i="106" s="1"/>
  <c r="B3674" i="106"/>
  <c r="D3674" i="106" s="1"/>
  <c r="K15" i="4"/>
  <c r="B3573" i="106" s="1"/>
  <c r="D3573" i="106" s="1"/>
  <c r="D7255" i="106"/>
  <c r="B5412" i="106"/>
  <c r="D5412" i="106" s="1"/>
  <c r="D173" i="5"/>
  <c r="B1474" i="106"/>
  <c r="D1474" i="106" s="1"/>
  <c r="G12" i="4"/>
  <c r="B2607" i="106" s="1"/>
  <c r="D2607"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6222" i="106"/>
  <c r="D6222" i="106" s="1"/>
  <c r="B7298" i="106"/>
  <c r="C35" i="131"/>
  <c r="B7299" i="106" s="1"/>
  <c r="J8" i="4" l="1"/>
  <c r="B6223" i="106" s="1"/>
  <c r="D6223" i="106" s="1"/>
  <c r="J17" i="4"/>
  <c r="B6227" i="106" s="1"/>
  <c r="D6227" i="106" s="1"/>
  <c r="B3569" i="106"/>
  <c r="D3569" i="106" s="1"/>
  <c r="K8" i="4"/>
  <c r="B5421" i="106"/>
  <c r="D5421" i="106" s="1"/>
  <c r="D6" i="4"/>
  <c r="B2566" i="106" s="1"/>
  <c r="D2566" i="106" s="1"/>
  <c r="B5507" i="106"/>
  <c r="D5507" i="106" s="1"/>
  <c r="D275" i="5"/>
  <c r="K151" i="29" s="1"/>
  <c r="B1289" i="106" s="1"/>
  <c r="D1289" i="106" s="1"/>
  <c r="F6" i="4"/>
  <c r="F275" i="5"/>
  <c r="B5720" i="106" s="1"/>
  <c r="D5720" i="106" s="1"/>
  <c r="B5653" i="106"/>
  <c r="D5653" i="106" s="1"/>
  <c r="B2655" i="106"/>
  <c r="D2655" i="106" s="1"/>
  <c r="H8" i="4"/>
  <c r="B7019" i="106"/>
  <c r="D7019" i="106" s="1"/>
  <c r="C16" i="4"/>
  <c r="B2560" i="106" s="1"/>
  <c r="D2560" i="106" s="1"/>
  <c r="B7055" i="106"/>
  <c r="D7055" i="106" s="1"/>
  <c r="K332" i="29"/>
  <c r="B7225" i="106" s="1"/>
  <c r="D7225" i="106" s="1"/>
  <c r="K306" i="29"/>
  <c r="B1561" i="106" s="1"/>
  <c r="D1561" i="106" s="1"/>
  <c r="F24" i="37"/>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2567" i="106"/>
  <c r="D2567" i="106" s="1"/>
  <c r="J20" i="4" l="1"/>
  <c r="J78" i="4" s="1"/>
  <c r="D8" i="4"/>
  <c r="C6" i="146" s="1"/>
  <c r="H10" i="4"/>
  <c r="B4127" i="106" s="1"/>
  <c r="D4127" i="106" s="1"/>
  <c r="B2658" i="106"/>
  <c r="D2658" i="106" s="1"/>
  <c r="K10" i="4"/>
  <c r="B4130" i="106" s="1"/>
  <c r="D4130" i="106" s="1"/>
  <c r="B3571" i="106"/>
  <c r="D3571" i="106" s="1"/>
  <c r="D10" i="159"/>
  <c r="D19" i="159" s="1"/>
  <c r="D32" i="159" s="1"/>
  <c r="D49" i="159" s="1"/>
  <c r="B2593" i="106"/>
  <c r="D2593" i="106" s="1"/>
  <c r="F8" i="4"/>
  <c r="B5508" i="106"/>
  <c r="D550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2568" i="106"/>
  <c r="D2568" i="106" s="1"/>
  <c r="B6230" i="106" l="1"/>
  <c r="D6230" i="106" s="1"/>
  <c r="F14" i="34"/>
  <c r="F76" i="34" s="1"/>
  <c r="D10" i="4"/>
  <c r="B4123" i="106" s="1"/>
  <c r="D4123" i="106" s="1"/>
  <c r="H13" i="118"/>
  <c r="D6" i="146"/>
  <c r="F10" i="4"/>
  <c r="B4125" i="106" s="1"/>
  <c r="D4125" i="106" s="1"/>
  <c r="B2595" i="106"/>
  <c r="D259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F6"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<sst xmlns="http://schemas.openxmlformats.org/spreadsheetml/2006/main" count="5017" uniqueCount="2120">
  <si>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</si>
  <si>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</si>
  <si>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</si>
  <si>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</si>
  <si>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</si>
  <si>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</si>
  <si>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</si>
  <si>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</si>
  <si>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</si>
  <si>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</si>
  <si>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</si>
  <si>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</si>
  <si>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</si>
  <si>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</si>
  <si>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</si>
  <si>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</si>
  <si>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</si>
  <si>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</si>
  <si>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</si>
  <si>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</si>
  <si>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</si>
  <si>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</si>
  <si>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</si>
  <si>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</si>
  <si>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</si>
  <si>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</si>
  <si>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</si>
  <si>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</si>
  <si>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</si>
  <si>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</si>
  <si>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</si>
  <si>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</si>
  <si>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</si>
  <si>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</si>
  <si>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</si>
  <si>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</si>
  <si>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</si>
  <si>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</si>
  <si>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</si>
  <si>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</si>
  <si>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</si>
  <si>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</si>
  <si>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</si>
  <si>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</si>
  <si>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</si>
  <si>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</si>
  <si>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</si>
  <si>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</si>
  <si>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</si>
  <si>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</si>
  <si>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</si>
  <si>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</si>
  <si>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</si>
  <si>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</si>
  <si>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</si>
  <si>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</si>
  <si>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</si>
  <si>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</si>
  <si>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</si>
  <si>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</si>
  <si>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</si>
  <si>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</si>
  <si>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</si>
  <si>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</si>
  <si>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</si>
  <si>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</si>
  <si>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</si>
  <si>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</si>
  <si>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</si>
  <si>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</si>
  <si>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</si>
  <si>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</si>
  <si>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</si>
  <si>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</si>
  <si>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</si>
  <si>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</si>
  <si>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</si>
  <si>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</si>
  <si>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</si>
  <si>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</si>
  <si>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</si>
  <si>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</si>
  <si>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</si>
  <si>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</si>
  <si>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</si>
  <si>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</si>
  <si>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</si>
  <si>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</si>
  <si>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</si>
  <si>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</si>
  <si>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</si>
  <si>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</si>
  <si>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</si>
  <si>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</si>
  <si>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</si>
  <si>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</si>
  <si>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</si>
  <si>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</si>
  <si>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</si>
  <si>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</si>
  <si>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</si>
  <si>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</si>
  <si>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</si>
  <si>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</si>
  <si>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</si>
  <si>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</si>
  <si>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</si>
  <si>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</si>
  <si>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</si>
  <si>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</si>
  <si>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</si>
  <si>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</si>
  <si>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</si>
  <si>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</si>
  <si>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</si>
  <si>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</si>
  <si>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</si>
  <si>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</si>
  <si>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</si>
  <si>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</si>
  <si>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</si>
  <si>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</si>
  <si>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</si>
  <si>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</si>
  <si>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</si>
  <si>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</si>
  <si>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</si>
  <si>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</si>
  <si>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</si>
  <si>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</si>
  <si>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</si>
  <si>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</si>
  <si>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</si>
  <si>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</si>
  <si>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</si>
  <si>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</si>
  <si>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</si>
  <si>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</si>
  <si>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</si>
  <si>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</si>
  <si>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</si>
  <si>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</si>
  <si>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</si>
  <si>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</si>
  <si>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</si>
  <si>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</si>
  <si>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</si>
  <si>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</si>
  <si>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</si>
  <si>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</si>
  <si>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</si>
  <si>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</si>
  <si>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</si>
  <si>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</si>
  <si>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</si>
  <si>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</si>
  <si>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</si>
  <si>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</si>
  <si>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</si>
  <si>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</si>
  <si>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</si>
  <si>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</si>
  <si>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</si>
  <si>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</si>
  <si>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</si>
  <si>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</si>
  <si>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</si>
  <si>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</si>
  <si>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</si>
  <si>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</si>
  <si>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</si>
  <si>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</si>
  <si>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</si>
  <si>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</si>
  <si>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</si>
  <si>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</si>
  <si>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</si>
  <si>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</si>
  <si>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</si>
  <si>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</si>
  <si>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</si>
  <si>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</si>
  <si>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</si>
  <si>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</si>
  <si>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</si>
  <si>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</si>
  <si>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</si>
  <si>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</si>
  <si>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</si>
  <si>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</si>
  <si>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</si>
  <si>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</si>
  <si>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</si>
  <si>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</si>
  <si>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</si>
  <si>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</si>
  <si>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</si>
  <si>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</si>
  <si>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</si>
  <si>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</si>
  <si>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</si>
  <si>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</si>
  <si>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</si>
  <si>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</si>
  <si>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</si>
  <si>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</si>
  <si>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</si>
  <si>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</si>
  <si>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</si>
  <si>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</si>
  <si>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</si>
  <si>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</si>
  <si>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</si>
  <si>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</si>
  <si>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</si>
  <si>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</si>
  <si>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</si>
  <si>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</si>
  <si>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</si>
  <si>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</si>
  <si>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</si>
  <si>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</si>
  <si>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</si>
  <si>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</si>
  <si>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</si>
  <si>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</si>
  <si>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</si>
  <si>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</si>
  <si>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</si>
  <si>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</si>
  <si>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</si>
  <si>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</si>
  <si>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</si>
  <si>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</si>
  <si>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</si>
  <si>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</si>
  <si>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</si>
  <si>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</si>
  <si>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</si>
  <si>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</si>
  <si>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</si>
  <si>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</si>
  <si>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</si>
  <si>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</si>
  <si>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</si>
  <si>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</si>
  <si>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</si>
  <si>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</si>
  <si>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</si>
  <si>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</si>
  <si>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</si>
  <si>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</si>
  <si>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</si>
  <si>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</si>
  <si>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</si>
  <si>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</si>
  <si>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</si>
  <si>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</si>
  <si>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</si>
  <si>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</si>
  <si>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</si>
  <si>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</si>
  <si>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</si>
  <si>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</si>
  <si>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</si>
  <si>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</si>
  <si>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</si>
  <si>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</si>
  <si>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</si>
  <si>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</si>
  <si>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</si>
  <si>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</si>
  <si>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</si>
  <si>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</si>
  <si>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</si>
  <si>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</si>
  <si>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</si>
  <si>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</si>
  <si>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</si>
  <si>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</si>
  <si>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</si>
  <si>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</si>
  <si>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</si>
  <si>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</si>
  <si>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</si>
  <si>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</si>
  <si>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</si>
  <si>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</si>
  <si>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</si>
  <si>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</si>
  <si>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</si>
  <si>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</si>
  <si>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</si>
  <si>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</si>
  <si>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</si>
  <si>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</si>
  <si>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</si>
  <si>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</si>
  <si>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</si>
  <si>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</si>
  <si>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</si>
  <si>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</si>
  <si>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</si>
  <si>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</si>
  <si>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</si>
  <si>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</si>
  <si>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</si>
  <si>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</si>
  <si>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</si>
  <si>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</si>
  <si>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</si>
  <si>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</si>
  <si>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</si>
  <si>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</si>
  <si>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</si>
  <si>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</si>
  <si>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</si>
  <si>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</si>
  <si>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</si>
  <si>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</si>
  <si>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</si>
  <si>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</si>
  <si>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</si>
  <si>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</si>
  <si>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</si>
  <si>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</si>
  <si>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</si>
  <si>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</si>
  <si>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</si>
  <si>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</si>
  <si>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</si>
  <si>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</si>
  <si>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</si>
  <si>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</si>
  <si>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</si>
  <si>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</si>
  <si>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</si>
  <si>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</si>
  <si>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</si>
  <si>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</si>
  <si>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</si>
  <si>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</si>
  <si>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</si>
  <si>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</si>
  <si>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</si>
  <si>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</si>
  <si>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</si>
  <si>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</si>
  <si>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</si>
  <si>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</si>
  <si>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</si>
  <si>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</si>
  <si>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</si>
  <si>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</si>
  <si>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</si>
  <si>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</si>
  <si>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</si>
  <si>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</si>
  <si>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</si>
  <si>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</si>
  <si>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</si>
  <si>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</si>
  <si>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</si>
  <si>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</si>
  <si>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</si>
  <si>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</si>
  <si>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</si>
  <si>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</si>
  <si>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</si>
  <si>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</si>
  <si>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</si>
  <si>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</si>
  <si>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</si>
  <si>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</si>
  <si>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</si>
  <si>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</si>
  <si>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</si>
  <si>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</si>
  <si>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</si>
  <si>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</si>
  <si>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</si>
  <si>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</si>
  <si>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</si>
  <si>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</si>
  <si>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</si>
  <si>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</si>
  <si>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</si>
  <si>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</si>
  <si>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</si>
  <si>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</si>
  <si>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</si>
  <si>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</si>
  <si>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</si>
  <si>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</si>
  <si>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</si>
  <si>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</si>
  <si>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</si>
  <si>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</si>
  <si>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</si>
  <si>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</si>
  <si>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</si>
  <si>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</si>
  <si>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</si>
  <si>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</si>
  <si>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</si>
  <si>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</si>
  <si>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</si>
  <si>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</si>
  <si>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</si>
  <si>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</si>
  <si>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</si>
  <si>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</si>
  <si>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</si>
  <si>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</si>
  <si>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</si>
  <si>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</si>
  <si>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</si>
  <si>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</si>
  <si>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</si>
  <si>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</si>
  <si>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</si>
  <si>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</si>
  <si>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</si>
  <si>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</si>
  <si>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</si>
  <si>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</si>
  <si>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</si>
  <si>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</si>
  <si>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</si>
  <si>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</si>
  <si>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</si>
  <si>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</si>
  <si>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</si>
  <si>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</si>
  <si>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</si>
  <si>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</si>
  <si>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</si>
  <si>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</si>
  <si>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</si>
  <si>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</si>
  <si>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</si>
  <si>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</si>
  <si>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</si>
  <si>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</si>
  <si>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</si>
  <si>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</si>
  <si>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</si>
  <si>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</si>
  <si>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</si>
  <si>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</si>
  <si>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</si>
  <si>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</si>
  <si>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</si>
  <si>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</si>
  <si>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</si>
  <si>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</si>
  <si>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</si>
  <si>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</si>
  <si>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</si>
  <si>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</si>
  <si>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</si>
  <si>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</si>
  <si>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</si>
  <si>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</si>
  <si>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</si>
  <si>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</si>
  <si>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</si>
  <si>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</si>
  <si>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</si>
  <si>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</si>
  <si>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</si>
  <si>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</si>
  <si>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</si>
  <si>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</si>
  <si>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</si>
  <si>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</si>
  <si>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</si>
  <si>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</si>
  <si>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</si>
  <si>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</si>
  <si>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</si>
  <si>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</si>
  <si>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</si>
  <si>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</si>
  <si>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</si>
  <si>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</si>
  <si>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</si>
  <si>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</si>
  <si>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</si>
  <si>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</si>
  <si>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</si>
  <si>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</si>
  <si>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</si>
  <si>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</si>
  <si>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</si>
  <si>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</si>
  <si>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</si>
  <si>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</si>
  <si>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</si>
  <si>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</si>
  <si>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</si>
  <si>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</si>
  <si>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</si>
  <si>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</si>
  <si>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</si>
  <si>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</si>
  <si>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</si>
  <si>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</si>
  <si>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</si>
  <si>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</si>
  <si>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</si>
  <si>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</si>
  <si>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</si>
  <si>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</si>
  <si>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</si>
  <si>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</si>
  <si>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</si>
  <si>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</si>
  <si>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</si>
  <si>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</si>
  <si>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</si>
  <si>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</si>
  <si>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</si>
  <si>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</si>
  <si>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</si>
  <si>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</si>
  <si>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</si>
  <si>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</si>
  <si>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</si>
  <si>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</si>
  <si>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</si>
  <si>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</si>
  <si>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</si>
  <si>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</si>
  <si>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</si>
  <si>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</si>
  <si>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</si>
  <si>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</si>
  <si>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</si>
  <si>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</si>
  <si>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</si>
  <si>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</si>
  <si>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</si>
  <si>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</si>
  <si>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</si>
  <si>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</si>
  <si>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</si>
  <si>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</si>
  <si>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</si>
  <si>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</si>
  <si>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</si>
  <si>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</si>
  <si>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</si>
  <si>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</si>
  <si>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</si>
  <si>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</si>
  <si>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</si>
  <si>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</si>
  <si>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</si>
  <si>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</si>
  <si>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</si>
  <si>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</si>
  <si>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</si>
  <si>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</si>
  <si>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</si>
  <si>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</si>
  <si>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</si>
  <si>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</si>
  <si>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</si>
  <si>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</si>
  <si>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</si>
  <si>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</si>
  <si>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</si>
  <si>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</si>
  <si>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</si>
  <si>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</si>
  <si>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</si>
  <si>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</si>
  <si>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</si>
  <si>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</si>
  <si>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</si>
  <si>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</si>
  <si>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</si>
  <si>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</si>
  <si>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</si>
  <si>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</si>
  <si>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</si>
  <si>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</si>
  <si>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</si>
  <si>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</si>
  <si>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</si>
  <si>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</si>
  <si>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</si>
  <si>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</si>
  <si>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</si>
  <si>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</si>
  <si>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</si>
  <si>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</si>
  <si>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</si>
  <si>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</si>
  <si>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</si>
  <si>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</si>
  <si>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</si>
  <si>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</si>
  <si>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</si>
  <si>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</si>
  <si>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</si>
  <si>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</si>
  <si>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</si>
  <si>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</si>
  <si>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</si>
  <si>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</si>
  <si>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</si>
  <si>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</si>
  <si>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</si>
  <si>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</si>
  <si>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</si>
  <si>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</si>
  <si>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</si>
  <si>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</si>
  <si>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</si>
  <si>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</si>
  <si>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</si>
  <si>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</si>
  <si>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</si>
  <si>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</si>
  <si>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</si>
  <si>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</si>
  <si>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</si>
  <si>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</si>
  <si>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</si>
  <si>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</si>
  <si>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</si>
  <si>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</si>
  <si>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</si>
  <si>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</si>
  <si>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</si>
  <si>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</si>
  <si>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</si>
  <si>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</si>
  <si>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</si>
  <si>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</si>
  <si>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</si>
  <si>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</si>
  <si>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</si>
  <si>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</si>
  <si>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</si>
  <si>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</si>
  <si>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</si>
  <si>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</si>
  <si>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</si>
  <si>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</si>
  <si>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</si>
  <si>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</si>
  <si>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</si>
  <si>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</si>
  <si>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</si>
  <si>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</si>
  <si>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</si>
  <si>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</si>
  <si>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</si>
  <si>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</si>
  <si>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</si>
  <si>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</si>
  <si>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</si>
  <si>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</si>
  <si>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</si>
  <si>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</si>
  <si>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</si>
  <si>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</si>
  <si>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</si>
  <si>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</si>
  <si>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</si>
  <si>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</si>
  <si>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</si>
  <si>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</si>
  <si>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</si>
  <si>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</si>
  <si>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</si>
  <si>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</si>
  <si>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</si>
  <si>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</si>
  <si>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</si>
  <si>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</si>
  <si>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</si>
  <si>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</si>
  <si>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</si>
  <si>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</si>
  <si>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</si>
  <si>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</si>
  <si>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</si>
  <si>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</si>
  <si>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</si>
  <si>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</si>
  <si>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</si>
  <si>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</si>
  <si>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</si>
  <si>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</si>
  <si>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</si>
  <si>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</si>
  <si>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</si>
  <si>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</si>
  <si>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</si>
  <si>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</si>
  <si>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</si>
  <si>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</si>
  <si>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</si>
  <si>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</si>
  <si>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</si>
  <si>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</si>
  <si>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</si>
  <si>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</si>
  <si>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</si>
  <si>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</si>
  <si>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</si>
  <si>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</si>
  <si>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</si>
  <si>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</si>
  <si>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</si>
  <si>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</si>
  <si>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</si>
  <si>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</si>
  <si>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</si>
  <si>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</si>
  <si>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</si>
  <si>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</si>
  <si>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</si>
  <si>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</si>
  <si>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</si>
  <si>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</si>
  <si>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</si>
  <si>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</si>
  <si>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</si>
  <si>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</si>
  <si>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</si>
  <si>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</si>
  <si>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</si>
  <si>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</si>
  <si>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</si>
  <si>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</si>
  <si>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</si>
  <si>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</si>
  <si>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</si>
  <si>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</si>
  <si>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</si>
  <si>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</si>
  <si>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</si>
  <si>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</si>
  <si>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</si>
  <si>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</si>
  <si>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</si>
  <si>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</si>
  <si>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</si>
  <si>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</si>
  <si>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</si>
  <si>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</si>
  <si>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</si>
  <si>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</si>
  <si>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</si>
  <si>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</si>
  <si>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</si>
  <si>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</si>
  <si>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</si>
  <si>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</si>
  <si>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</si>
  <si>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</si>
  <si>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</si>
  <si>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</si>
  <si>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</si>
  <si>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</si>
  <si>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</si>
  <si>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</si>
  <si>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</si>
  <si>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</si>
  <si>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</si>
  <si>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</si>
  <si>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</si>
  <si>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</si>
  <si>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</si>
  <si>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</si>
  <si>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</si>
  <si>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</si>
  <si>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</si>
  <si>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</si>
  <si>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</si>
  <si>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</si>
  <si>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</si>
  <si>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</si>
  <si>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</si>
  <si>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</si>
  <si>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</si>
  <si>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</si>
  <si>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</si>
  <si>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</si>
  <si>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</si>
  <si>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</si>
  <si>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</si>
  <si>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</si>
  <si>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</si>
  <si>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</si>
  <si>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</si>
  <si>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</si>
  <si>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</si>
  <si>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</si>
  <si>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</si>
  <si>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</si>
  <si>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</si>
  <si>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</si>
  <si>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</si>
  <si>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</si>
  <si>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</si>
  <si>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</si>
  <si>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</si>
  <si>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</si>
  <si>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</si>
  <si>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</si>
  <si>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</si>
  <si>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</si>
  <si>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</si>
  <si>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</si>
  <si>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</si>
  <si>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</si>
  <si>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</si>
  <si>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</si>
  <si>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</si>
  <si>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</si>
  <si>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</si>
  <si>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</si>
  <si>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</si>
  <si>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</si>
  <si>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</si>
  <si>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</si>
  <si>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</si>
  <si>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</si>
  <si>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</si>
  <si>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</si>
  <si>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</si>
  <si>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</si>
  <si>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</si>
  <si>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</si>
  <si>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</si>
  <si>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</si>
  <si>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</si>
  <si>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</si>
  <si>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</si>
  <si>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</si>
  <si>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</si>
  <si>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</si>
  <si>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</si>
  <si>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</si>
  <si>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</si>
  <si>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</si>
  <si>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</si>
  <si>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</si>
  <si>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</si>
  <si>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</si>
  <si>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</si>
  <si>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</si>
  <si>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</si>
  <si>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</si>
  <si>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</si>
  <si>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</si>
  <si>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</si>
  <si>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</si>
  <si>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</si>
  <si>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</si>
  <si>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</si>
  <si>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</si>
  <si>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</si>
  <si>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</si>
  <si>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</si>
  <si>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</si>
  <si>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</si>
  <si>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</si>
  <si>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</si>
  <si>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</si>
  <si>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</si>
  <si>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</si>
  <si>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</si>
  <si>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</si>
  <si>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</si>
  <si>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</si>
  <si>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</si>
  <si>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</si>
  <si>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</si>
  <si>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</si>
  <si>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</si>
  <si>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</si>
  <si>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</si>
  <si>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</si>
  <si>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</si>
  <si>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</si>
  <si>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</si>
  <si>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</si>
  <si>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</si>
  <si>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</si>
  <si>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</si>
  <si>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</si>
  <si>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</si>
  <si>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</si>
  <si>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</si>
  <si>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</si>
  <si>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</si>
  <si>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</si>
  <si>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</si>
  <si>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</si>
  <si>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</si>
  <si>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</si>
  <si>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</si>
  <si>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</si>
  <si>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</si>
  <si>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</si>
  <si>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</si>
  <si>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</si>
  <si>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</si>
  <si>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</si>
  <si>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</si>
  <si>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</si>
  <si>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</si>
  <si>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</si>
  <si>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</si>
  <si>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</si>
  <si>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</si>
  <si>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</si>
  <si>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</si>
  <si>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</si>
  <si>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</si>
  <si>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</si>
  <si>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</si>
  <si>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</si>
  <si>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</si>
  <si>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</si>
  <si>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</si>
  <si>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</si>
  <si>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</si>
  <si>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</si>
  <si>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</si>
  <si>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</si>
  <si>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</si>
  <si>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</si>
  <si>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</si>
  <si>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</si>
  <si>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</si>
  <si>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</si>
  <si>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</si>
  <si>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</si>
  <si>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</si>
  <si>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</si>
  <si>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</si>
  <si>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</si>
  <si>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</si>
  <si>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</si>
  <si>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</si>
  <si>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</si>
  <si>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</si>
  <si>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</si>
  <si>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</si>
  <si>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</si>
  <si>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</si>
  <si>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</si>
  <si>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</si>
  <si>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</si>
  <si>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</si>
  <si>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</si>
  <si>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</si>
  <si>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</si>
  <si>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</si>
  <si>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</si>
  <si>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</si>
  <si>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</si>
  <si>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</si>
  <si>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</si>
  <si>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</si>
  <si>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</si>
  <si>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</si>
  <si>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</si>
  <si>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</si>
  <si>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</si>
  <si>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</si>
  <si>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</si>
  <si>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</si>
  <si>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</si>
  <si>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</si>
  <si>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</si>
  <si>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</si>
  <si>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</si>
  <si>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</si>
  <si>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</si>
  <si>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</si>
  <si>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</si>
  <si>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</si>
  <si>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</si>
  <si>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</si>
  <si>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</si>
  <si>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</si>
  <si>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</si>
  <si>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</si>
  <si>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</si>
  <si>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</si>
  <si>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</si>
  <si>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</si>
  <si>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</si>
  <si>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</si>
  <si>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</si>
  <si>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</si>
  <si>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</si>
  <si>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</si>
  <si>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</si>
  <si>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</si>
  <si>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</si>
  <si>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</si>
  <si>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</si>
  <si>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</si>
  <si>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</si>
  <si>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</si>
  <si>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</si>
  <si>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</si>
  <si>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</si>
  <si>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</si>
  <si>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</si>
  <si>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</si>
  <si>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</si>
  <si>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</si>
  <si>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</si>
  <si>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</si>
  <si>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</si>
  <si>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</si>
  <si>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</si>
  <si>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</si>
  <si>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</si>
  <si>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</si>
  <si>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</si>
  <si>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</si>
  <si>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</si>
  <si>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</si>
  <si>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</si>
  <si>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</si>
  <si>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</si>
  <si>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</si>
  <si>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</si>
  <si>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</si>
  <si>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</si>
  <si>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</si>
  <si>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</si>
  <si>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</si>
  <si>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</si>
  <si>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</si>
  <si>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</si>
  <si>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</si>
  <si>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</si>
  <si>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</si>
  <si>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</si>
  <si>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</si>
  <si>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</si>
  <si>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</si>
  <si>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</si>
  <si>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</si>
  <si>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</si>
  <si>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</si>
  <si>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</si>
  <si>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</si>
  <si>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</si>
  <si>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</si>
  <si>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</si>
  <si>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</si>
  <si>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</si>
  <si>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</si>
  <si>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</si>
  <si>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</si>
  <si>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</si>
  <si>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</si>
  <si>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</si>
  <si>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</si>
  <si>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</si>
  <si>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</si>
  <si>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</si>
  <si>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</si>
  <si>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</si>
  <si>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</si>
  <si>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</si>
  <si>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</si>
  <si>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</si>
  <si>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</si>
  <si>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</si>
  <si>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</si>
  <si>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</si>
  <si>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</si>
  <si>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</si>
  <si>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</si>
  <si>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</si>
  <si>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</si>
  <si>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</si>
  <si>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</si>
  <si>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</si>
  <si>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</si>
  <si>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</si>
  <si>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</si>
  <si>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</si>
  <si>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</si>
  <si>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</si>
  <si>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</si>
  <si>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</si>
  <si>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</si>
  <si>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</si>
  <si>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</si>
  <si>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</si>
  <si>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</si>
  <si>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</si>
  <si>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</si>
  <si>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</si>
  <si>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</si>
  <si>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</si>
  <si>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</si>
  <si>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</si>
  <si>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</si>
  <si>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</si>
  <si>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</si>
  <si>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</si>
  <si>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</si>
  <si>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</si>
  <si>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</si>
  <si>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</si>
  <si>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</si>
  <si>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</si>
  <si>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</si>
  <si>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</si>
  <si>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</si>
  <si>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</si>
  <si>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</si>
  <si>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</si>
  <si>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</si>
  <si>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</si>
  <si>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</si>
  <si>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</si>
  <si>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</si>
  <si>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</si>
  <si>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</si>
  <si>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</si>
  <si>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</si>
  <si>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</si>
  <si>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</si>
  <si>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</si>
  <si>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</si>
  <si>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</si>
  <si>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</si>
  <si>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</si>
  <si>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</si>
  <si>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</si>
  <si>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</si>
  <si>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</si>
  <si>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</si>
  <si>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</si>
  <si>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</si>
  <si>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</si>
  <si>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</si>
  <si>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</si>
  <si>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</si>
  <si>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</si>
  <si>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</si>
  <si>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</si>
  <si>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</si>
  <si>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</si>
  <si>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</si>
  <si>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</si>
  <si>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</si>
  <si>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</si>
  <si>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</si>
  <si>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</si>
  <si>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</si>
  <si>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</si>
  <si>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</si>
  <si>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</si>
  <si>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</si>
  <si>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</si>
  <si>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</si>
  <si>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</si>
  <si>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</si>
  <si>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</si>
  <si>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</si>
  <si>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</si>
  <si>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</si>
  <si>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</si>
  <si>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</si>
  <si>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</si>
  <si>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</si>
  <si>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</si>
  <si>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</si>
  <si>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</si>
  <si>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</si>
  <si>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</si>
  <si>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</si>
  <si>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</si>
  <si>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</si>
  <si>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</si>
  <si>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</si>
  <si>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</si>
  <si>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</si>
  <si>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</si>
  <si>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</si>
  <si>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</si>
  <si>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</si>
  <si>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</si>
  <si>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</si>
  <si>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</si>
  <si>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</si>
  <si>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</si>
  <si>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</si>
  <si>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</si>
  <si>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</si>
  <si>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</si>
  <si>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</si>
  <si>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</si>
  <si>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</si>
  <si>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</si>
  <si>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</si>
  <si>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</si>
  <si>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</si>
  <si>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</si>
  <si>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</si>
  <si>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</si>
  <si>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</si>
  <si>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</si>
  <si>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</si>
  <si>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</si>
  <si>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</si>
  <si>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</si>
  <si>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</si>
  <si>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</si>
  <si>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</si>
  <si>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</si>
  <si>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</si>
  <si>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</si>
  <si>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</si>
  <si>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</si>
  <si>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</si>
  <si>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</si>
  <si>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</si>
  <si>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</si>
  <si>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</si>
  <si>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</si>
  <si>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</si>
  <si>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</si>
  <si>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</si>
  <si>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</si>
  <si>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</si>
  <si>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</si>
  <si>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</si>
  <si>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</si>
  <si>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</si>
  <si>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</si>
  <si>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</si>
  <si>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</si>
  <si>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</si>
  <si>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</si>
  <si>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</si>
  <si>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</si>
  <si>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</si>
  <si>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</si>
  <si>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</si>
  <si>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</si>
  <si>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</si>
  <si>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</si>
  <si>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</si>
  <si>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</si>
  <si>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</si>
  <si>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</si>
  <si>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</si>
  <si>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</si>
  <si>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</si>
  <si>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</si>
  <si>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</si>
  <si>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</si>
  <si>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</si>
  <si>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</si>
  <si>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</si>
  <si>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</si>
  <si>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</si>
  <si>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</si>
  <si>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</si>
  <si>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</si>
  <si>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</si>
  <si>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</si>
  <si>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</si>
  <si>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</si>
  <si>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</si>
  <si>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</si>
  <si>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</si>
  <si>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</si>
  <si>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</si>
  <si>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</si>
  <si>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</si>
  <si>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</si>
  <si>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</si>
  <si>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</si>
  <si>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</si>
  <si>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</si>
  <si>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</si>
  <si>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</si>
  <si>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</si>
  <si>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</si>
  <si>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</si>
  <si>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</si>
  <si>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</si>
  <si>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</si>
  <si>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</si>
  <si>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</si>
  <si>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</si>
  <si>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</si>
  <si>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</si>
  <si>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</si>
  <si>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</si>
  <si>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</si>
  <si>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</si>
  <si>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</si>
  <si>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</si>
  <si>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</si>
  <si>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</si>
  <si>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</si>
  <si>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</si>
  <si>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</si>
  <si>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</si>
  <si>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</si>
  <si>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</si>
  <si>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</si>
  <si>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</si>
  <si>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</si>
  <si>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</si>
  <si>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</si>
  <si>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</si>
  <si>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</si>
  <si>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</si>
  <si>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</si>
  <si>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</si>
  <si>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</si>
  <si>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</si>
  <si>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</si>
  <si>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</si>
  <si>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</si>
  <si>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</si>
  <si>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</si>
  <si>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</si>
  <si>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</si>
  <si>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</si>
  <si>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</si>
  <si>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</si>
  <si>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</si>
  <si>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</si>
  <si>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</si>
  <si>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</si>
  <si>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</si>
  <si>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</si>
  <si>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</si>
  <si>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</si>
  <si>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</si>
  <si>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</si>
  <si>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</si>
  <si>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</si>
  <si>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</si>
  <si>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</si>
  <si>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</si>
  <si>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</si>
  <si>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</si>
  <si>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</si>
  <si>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</si>
  <si>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</si>
  <si>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</si>
  <si>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</si>
  <si>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</si>
  <si>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</si>
  <si>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</si>
  <si>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</si>
  <si>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</si>
  <si>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</si>
  <si>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</si>
  <si>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</si>
  <si>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</si>
  <si>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</si>
  <si>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</si>
  <si>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</si>
  <si>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</si>
  <si>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</si>
  <si>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</si>
  <si>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</si>
  <si>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</si>
  <si>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</si>
  <si>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</si>
  <si>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</si>
  <si>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</si>
  <si>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</si>
  <si>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</si>
  <si>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</si>
  <si>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</si>
  <si>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</si>
  <si>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</si>
  <si>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</si>
  <si>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</si>
  <si>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</si>
  <si>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</si>
  <si>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</si>
  <si>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</si>
  <si>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</si>
  <si>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</si>
  <si>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</si>
  <si>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</si>
  <si>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</si>
  <si>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</si>
  <si>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</si>
  <si>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</si>
  <si>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</si>
  <si>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</si>
  <si>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</si>
  <si>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</si>
  <si>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</si>
  <si>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</si>
  <si>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</si>
  <si>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</si>
  <si>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</si>
  <si>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</si>
  <si>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</si>
  <si>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</si>
  <si>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</si>
  <si>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</si>
  <si>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</si>
  <si>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</si>
  <si>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</si>
  <si>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</si>
  <si>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</si>
  <si>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</si>
  <si>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</si>
  <si>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</si>
  <si>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</si>
  <si>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</si>
  <si>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</si>
  <si>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</si>
  <si>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</si>
  <si>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</si>
  <si>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</si>
  <si>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</si>
  <si>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</si>
  <si>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</si>
  <si>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</si>
  <si>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</si>
  <si>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</si>
  <si>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</si>
  <si>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</si>
  <si>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</si>
  <si>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</si>
  <si>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</si>
  <si>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</si>
  <si>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</si>
  <si>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</si>
  <si>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</si>
  <si>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</si>
  <si>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</si>
  <si>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</si>
  <si>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</si>
  <si>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</si>
  <si>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</si>
  <si>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</si>
  <si>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</si>
  <si>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</si>
  <si>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</si>
  <si>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</si>
  <si>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</si>
  <si>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</si>
  <si>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</si>
  <si>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</si>
  <si>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</si>
  <si>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</si>
  <si>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</si>
  <si>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</si>
  <si>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</si>
  <si>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</si>
  <si>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</si>
  <si>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</si>
  <si>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</si>
  <si>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</si>
  <si>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</si>
  <si>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</si>
  <si>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</si>
  <si>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</si>
  <si>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</si>
  <si>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</si>
  <si>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</si>
  <si>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</si>
  <si>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</si>
  <si>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</si>
  <si>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</si>
  <si>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</si>
  <si>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</si>
  <si>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</si>
  <si>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</si>
  <si>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</si>
  <si>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</si>
  <si>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</si>
  <si>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</si>
  <si>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</si>
  <si>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</si>
  <si>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</si>
  <si>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</si>
  <si>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</si>
  <si>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</si>
  <si>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</si>
  <si>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</si>
  <si>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</si>
  <si>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</si>
  <si>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</si>
  <si>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</si>
  <si>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</si>
  <si>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</si>
  <si>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</si>
  <si>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</si>
  <si>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</si>
  <si>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</si>
  <si>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</si>
  <si>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</si>
  <si>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</si>
  <si>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</si>
  <si>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</si>
  <si>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</si>
  <si>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</si>
  <si>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</si>
  <si>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</si>
  <si>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</si>
  <si>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</si>
  <si>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</si>
  <si>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</si>
  <si>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</si>
  <si>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</si>
  <si>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</si>
  <si>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</si>
  <si>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</si>
  <si>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</si>
  <si>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</si>
  <si>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</si>
  <si>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</si>
  <si>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</si>
  <si>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</si>
  <si>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</si>
  <si>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</si>
  <si>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</si>
  <si>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</si>
  <si>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</si>
  <si>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</si>
  <si>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</si>
  <si>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</si>
  <si>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</si>
  <si>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</si>
  <si>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</si>
  <si>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</si>
  <si>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</si>
  <si>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</si>
  <si>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</si>
  <si>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</si>
  <si>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</si>
  <si>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</si>
  <si>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</si>
  <si>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</si>
  <si>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</si>
  <si>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</si>
  <si>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</si>
  <si>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</si>
  <si>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</si>
  <si>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</si>
  <si>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</si>
  <si>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</si>
  <si>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</si>
  <si>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</si>
  <si>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</si>
  <si>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</si>
  <si>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</si>
  <si>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</si>
  <si>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</si>
  <si>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</si>
  <si>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</si>
  <si>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</si>
  <si>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</si>
  <si>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</si>
  <si>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</si>
  <si>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</si>
  <si>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</si>
  <si>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</si>
  <si>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</si>
  <si>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</si>
  <si>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</si>
  <si>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</si>
  <si>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</si>
  <si>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</si>
  <si>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</si>
  <si>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</si>
  <si>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</si>
  <si>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</si>
  <si>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</si>
  <si>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</si>
  <si>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</si>
  <si>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</si>
  <si>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</si>
  <si>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</si>
  <si>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</si>
  <si>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</si>
  <si>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</si>
  <si>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</si>
  <si>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</si>
  <si>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</si>
  <si>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</si>
  <si>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</si>
  <si>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</si>
  <si>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</si>
  <si>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</si>
  <si>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</si>
  <si>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</si>
  <si>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</si>
  <si>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</si>
  <si>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</si>
  <si>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</si>
  <si>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</si>
  <si>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</si>
  <si>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</si>
  <si>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</si>
  <si>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</si>
  <si>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</si>
  <si>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</si>
  <si>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</si>
  <si>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</si>
  <si>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</si>
  <si>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</si>
  <si>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</si>
  <si>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</si>
  <si>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</si>
  <si>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</si>
  <si>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</si>
  <si>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</si>
  <si>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</si>
  <si>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</si>
  <si>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</si>
  <si>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</si>
  <si>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</si>
  <si>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</si>
  <si>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</si>
  <si>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</si>
  <si>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</si>
  <si>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</si>
  <si>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</si>
  <si>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</si>
  <si>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</si>
  <si>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</si>
  <si>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</si>
  <si>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</si>
  <si>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</si>
  <si>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</si>
  <si>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</si>
  <si>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</si>
  <si>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</si>
  <si>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</si>
  <si>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</si>
  <si>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</si>
  <si>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</si>
  <si>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</si>
  <si>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</si>
  <si>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</si>
  <si>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</si>
  <si>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</si>
  <si>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</si>
  <si>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</si>
  <si>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</si>
  <si>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</si>
  <si>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</si>
  <si>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</si>
  <si>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</si>
  <si>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</si>
  <si>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</si>
  <si>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</si>
  <si>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</si>
  <si>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</si>
  <si>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</si>
  <si>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</si>
  <si>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</si>
  <si>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</si>
  <si>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</si>
  <si>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</si>
  <si>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</si>
  <si>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</si>
  <si>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</si>
  <si>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</si>
  <si>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</si>
  <si>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</si>
  <si>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</si>
  <si>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</si>
  <si>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</si>
  <si>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</si>
  <si>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</si>
  <si>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</si>
  <si>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</si>
  <si>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</si>
  <si>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</si>
  <si>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</si>
  <si>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</si>
  <si>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</si>
  <si>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</si>
  <si>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</si>
  <si>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</si>
  <si>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</si>
  <si>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</si>
  <si>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</si>
  <si>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</si>
  <si>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</si>
  <si>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</si>
  <si>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</si>
  <si>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</si>
  <si>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</si>
  <si>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</si>
  <si>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</si>
  <si>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</si>
  <si>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</si>
  <si>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</si>
  <si>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</si>
  <si>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</si>
  <si>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</si>
  <si>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</si>
  <si>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</si>
  <si>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</si>
  <si>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</si>
  <si>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</si>
  <si>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</si>
  <si>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</si>
  <si>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</si>
  <si>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</si>
  <si>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</si>
  <si>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</si>
  <si>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</si>
  <si>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</si>
  <si>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</si>
  <si>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</si>
  <si>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</si>
  <si>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</si>
  <si>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</si>
  <si>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</si>
  <si>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</si>
  <si>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</si>
  <si>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</si>
  <si>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</si>
  <si>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</si>
  <si>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</si>
  <si>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</si>
  <si>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</si>
  <si>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</si>
  <si>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</si>
  <si>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</si>
  <si>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</si>
  <si>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</si>
  <si>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</si>
  <si>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</si>
  <si>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</si>
  <si>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</si>
  <si>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</si>
  <si>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</si>
  <si>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</si>
  <si>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</si>
  <si>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</si>
  <si>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</si>
  <si>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</si>
  <si>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</si>
  <si>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</si>
  <si>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</si>
  <si>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</si>
  <si>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</si>
  <si>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</si>
  <si>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</si>
  <si>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</si>
  <si>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</si>
  <si>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</si>
  <si>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</si>
  <si>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</si>
  <si>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</si>
  <si>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</si>
  <si>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</si>
  <si>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</si>
  <si>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</si>
  <si>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</si>
  <si>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</si>
  <si>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</si>
  <si>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</si>
  <si>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</si>
  <si>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</si>
  <si>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</si>
  <si>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</si>
  <si>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</si>
  <si>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</si>
  <si>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</si>
  <si>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</si>
  <si>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</si>
  <si>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</si>
  <si>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</si>
  <si>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</si>
  <si>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</si>
  <si>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</si>
  <si>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</si>
  <si>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</si>
  <si>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</si>
  <si>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</si>
  <si>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</si>
  <si>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</si>
  <si>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</si>
  <si>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</si>
  <si>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</si>
  <si>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</si>
  <si>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</si>
  <si>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</si>
  <si>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</si>
  <si>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</si>
  <si>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</si>
  <si>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</si>
  <si>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</si>
  <si>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</si>
  <si>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</si>
  <si>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</si>
  <si>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</si>
  <si>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</si>
  <si>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</si>
  <si>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</si>
  <si>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</si>
  <si>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</si>
  <si>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</si>
  <si>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</si>
  <si>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</si>
  <si>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</si>
  <si>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</si>
  <si>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</si>
  <si>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</si>
  <si>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</si>
  <si>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</si>
  <si>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</si>
  <si>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</si>
  <si>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</si>
  <si>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</si>
  <si>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</si>
  <si>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</si>
  <si>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</si>
  <si>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</si>
  <si>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</si>
  <si>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</si>
  <si>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</si>
  <si>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</si>
  <si>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</si>
  <si>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</si>
  <si>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</si>
  <si>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</si>
  <si>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</si>
  <si>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</si>
  <si>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</si>
  <si>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</si>
  <si>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</si>
  <si>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</si>
  <si>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</si>
  <si>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</si>
  <si>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</si>
  <si>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</si>
  <si>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</si>
  <si>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</si>
  <si>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</si>
  <si>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</si>
  <si>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</si>
  <si>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</si>
  <si>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</si>
  <si>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</si>
  <si>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</si>
  <si>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</si>
  <si>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</si>
  <si>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</si>
  <si>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</si>
  <si>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</si>
  <si>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</si>
  <si>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</si>
  <si>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</si>
  <si>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</si>
  <si>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</si>
  <si>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</si>
  <si>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</si>
  <si>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</si>
  <si>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</si>
  <si>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</si>
  <si>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</si>
  <si>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</si>
  <si>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</si>
  <si>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</si>
  <si>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</si>
  <si>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</si>
  <si>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</si>
  <si>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</si>
  <si>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</si>
  <si>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</si>
  <si>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</si>
  <si>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</si>
  <si>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</si>
  <si>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</si>
  <si>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</si>
  <si>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</si>
  <si>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</si>
  <si>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</si>
  <si>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</si>
  <si>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</si>
  <si>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</si>
  <si>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</si>
  <si>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</si>
  <si>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</si>
  <si>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</si>
  <si>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</si>
  <si>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</si>
  <si>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</si>
  <si>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</si>
  <si>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</si>
  <si>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</si>
  <si>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</si>
  <si>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</si>
  <si>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</si>
  <si>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</si>
  <si>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</si>
  <si>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</si>
  <si>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</si>
  <si>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</si>
  <si>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</si>
  <si>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</si>
  <si>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</si>
  <si>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</si>
  <si>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</si>
  <si>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</si>
  <si>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</si>
  <si>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</si>
  <si>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</si>
  <si>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</si>
  <si>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</si>
  <si>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</si>
  <si>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</si>
  <si>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</si>
  <si>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</si>
  <si>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</si>
  <si>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</si>
  <si>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</si>
  <si>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</si>
  <si>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</si>
  <si>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</si>
  <si>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</si>
  <si>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</si>
  <si>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</si>
  <si>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</si>
  <si>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</si>
  <si>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</si>
  <si>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</si>
  <si>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</si>
  <si>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</si>
  <si>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</si>
  <si>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</si>
  <si>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</si>
  <si>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</si>
  <si>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</si>
  <si>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</si>
  <si>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</si>
  <si>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</si>
  <si>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</si>
  <si>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</si>
  <si>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</si>
  <si>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</si>
  <si>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</si>
  <si>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</si>
  <si>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</si>
  <si>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</si>
  <si>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</si>
  <si>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</si>
  <si>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</si>
  <si>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</si>
  <si>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</si>
  <si>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</si>
  <si>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</si>
  <si>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</si>
  <si>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</si>
  <si>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</si>
  <si>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</si>
  <si>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</si>
  <si>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</si>
  <si>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</si>
  <si>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</si>
  <si>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</si>
  <si>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</si>
  <si>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</si>
  <si>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</si>
  <si>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</si>
  <si>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</si>
  <si>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</si>
  <si>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</si>
  <si>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</si>
  <si>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</si>
  <si>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</si>
  <si>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</si>
  <si>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</si>
  <si>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</si>
  <si>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</si>
  <si>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</si>
  <si>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</si>
  <si>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</si>
  <si>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</si>
  <si>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</si>
  <si>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</si>
  <si>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</si>
  <si>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</si>
  <si>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</si>
  <si>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</si>
  <si>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</si>
  <si>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</si>
  <si>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</si>
  <si>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</si>
  <si>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</si>
  <si>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</si>
  <si>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</si>
  <si>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</si>
  <si>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</si>
  <si>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</si>
  <si>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</si>
  <si>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</si>
  <si>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</si>
  <si>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</si>
  <si>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</si>
  <si>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</si>
  <si>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</si>
  <si>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</si>
  <si>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</si>
  <si>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</si>
  <si>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</si>
  <si>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</si>
  <si>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</si>
  <si>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</si>
  <si>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</si>
  <si>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</si>
  <si>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</si>
  <si>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</si>
  <si>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</si>
  <si>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</si>
  <si>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</si>
  <si>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</si>
  <si>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</si>
  <si>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</si>
  <si>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</si>
  <si>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</si>
  <si>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</si>
  <si>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</si>
  <si>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</si>
  <si>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</si>
  <si>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</si>
  <si>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</si>
  <si>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</si>
  <si>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</si>
  <si>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</si>
  <si>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</si>
  <si>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</si>
  <si>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</si>
  <si>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</si>
  <si>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</si>
  <si>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</si>
  <si>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</si>
  <si>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</si>
  <si>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</si>
  <si>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</si>
  <si>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</si>
  <si>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</si>
  <si>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</si>
  <si>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</si>
  <si>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</si>
  <si>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</si>
  <si>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</si>
  <si>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</si>
  <si>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</si>
  <si>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</si>
  <si>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</si>
  <si>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</si>
  <si>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</si>
  <si>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</si>
  <si>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</si>
  <si>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</si>
  <si>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</si>
  <si>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</si>
  <si>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</si>
  <si>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</si>
  <si>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</si>
  <si>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</si>
  <si>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</si>
  <si>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</si>
  <si>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</si>
  <si>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</si>
  <si>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</si>
  <si>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</si>
  <si>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</si>
  <si>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</si>
  <si>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</si>
  <si>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</si>
  <si>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</si>
  <si>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</si>
  <si>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Will</t>
  </si>
  <si>
    <t>735 Green Garden Place</t>
  </si>
  <si>
    <t>Lockport</t>
  </si>
  <si>
    <t>Macchietto Roth &amp; Company, P.C.</t>
  </si>
  <si>
    <t>Cathy Macchietto</t>
  </si>
  <si>
    <t>911 Lisbon St.</t>
  </si>
  <si>
    <t>Morris</t>
  </si>
  <si>
    <t>815-941-9050</t>
  </si>
  <si>
    <t>815-941-4506</t>
  </si>
  <si>
    <t>060.008020</t>
  </si>
  <si>
    <t>cathy@macchietto-roth.com</t>
  </si>
  <si>
    <t>Dr. Lela Bridges</t>
  </si>
  <si>
    <t>lbridges@fsd89.org</t>
  </si>
  <si>
    <t>815-726-6318</t>
  </si>
  <si>
    <t>815-726-6157</t>
  </si>
  <si>
    <t xml:space="preserve">The District has omitted disclosures required by Governmental Accounting Standards Board Statement No. 45, Accounting and Financial Reporting for Postemployment Benefits Other Than Pension.  </t>
  </si>
  <si>
    <t>Series 2009 School Bonds</t>
  </si>
  <si>
    <t>Debt Certificates, Series 2013</t>
  </si>
  <si>
    <t>Debt Certificates, Series 2016</t>
  </si>
  <si>
    <t>3,6</t>
  </si>
  <si>
    <t>Building Improvements</t>
  </si>
  <si>
    <t>Schedule of Restricted Local Tax Levies - Line 22 - Disbursements includes payments made for Special Education tuition.</t>
  </si>
  <si>
    <t>Lockport Area Special Education Cooperative</t>
  </si>
  <si>
    <t>Page 18 cell H165 $300 is bond fee.</t>
  </si>
  <si>
    <t>Fairmont SD 89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</si>
</sst>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quotePrefix="1"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7"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658091</xdr:colOff>
          <xdr:row>3</xdr:row>
          <xdr:rowOff>51955</xdr:rowOff>
        </xdr:from>
        <xdr:to>
          <xdr:col>0</xdr:col>
          <xdr:colOff>1572491</xdr:colOff>
          <xdr:row>7</xdr:row>
          <xdr:rowOff>71005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8.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T17" sqref="T17:AA17"/>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133" t="s">
        <v>474</v>
      </c>
      <c r="J1" s="2134"/>
      <c r="K1" s="2134"/>
      <c r="L1" s="2134"/>
      <c r="M1" s="2134"/>
      <c r="N1" s="2134"/>
      <c r="O1" s="2134"/>
      <c r="P1" s="2134"/>
      <c r="Q1" s="2134"/>
      <c r="R1" s="2134"/>
      <c r="S1" s="2134"/>
    </row>
    <row r="2" spans="1:28" ht="12" customHeight="1" x14ac:dyDescent="0.2">
      <c r="A2" s="202" t="s">
        <v>1966</v>
      </c>
      <c r="D2" s="203"/>
      <c r="I2" s="2135" t="s">
        <v>1155</v>
      </c>
      <c r="J2" s="2134"/>
      <c r="K2" s="2134"/>
      <c r="L2" s="2134"/>
      <c r="M2" s="2134"/>
      <c r="N2" s="2134"/>
      <c r="O2" s="2134"/>
      <c r="P2" s="2134"/>
      <c r="Q2" s="2134"/>
      <c r="R2" s="2134"/>
      <c r="S2" s="2134"/>
    </row>
    <row r="3" spans="1:28" ht="12" customHeight="1" x14ac:dyDescent="0.2">
      <c r="A3" s="1875" t="s">
        <v>1954</v>
      </c>
      <c r="B3" s="1876"/>
      <c r="C3" s="1876"/>
      <c r="D3" s="1877"/>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t="s">
        <v>2094</v>
      </c>
      <c r="C5" s="179" t="s">
        <v>1083</v>
      </c>
      <c r="D5" s="364"/>
      <c r="E5" s="364"/>
      <c r="H5" s="193"/>
      <c r="I5" s="2142" t="s">
        <v>788</v>
      </c>
      <c r="J5" s="2087"/>
      <c r="K5" s="2087"/>
      <c r="L5" s="2087"/>
      <c r="M5" s="2087"/>
      <c r="N5" s="2087"/>
      <c r="O5" s="2087"/>
      <c r="P5" s="2087"/>
      <c r="Q5" s="2087"/>
      <c r="R5" s="2087"/>
      <c r="S5" s="2087"/>
    </row>
    <row r="6" spans="1:28" ht="14.1" customHeight="1" x14ac:dyDescent="0.2">
      <c r="B6" s="445"/>
      <c r="C6" s="179" t="s">
        <v>1084</v>
      </c>
      <c r="D6" s="364"/>
      <c r="E6" s="364"/>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5"/>
      <c r="K11" s="181"/>
      <c r="O11" s="1760" t="s">
        <v>2094</v>
      </c>
      <c r="P11" s="380" t="s">
        <v>225</v>
      </c>
      <c r="Q11" s="184"/>
      <c r="R11" s="182"/>
      <c r="S11" s="181"/>
      <c r="T11" s="2089"/>
      <c r="U11" s="2090"/>
      <c r="V11" s="2090"/>
      <c r="W11" s="2090"/>
      <c r="X11" s="2090"/>
      <c r="Y11" s="2090"/>
      <c r="Z11" s="2090"/>
      <c r="AA11" s="2091"/>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03">
        <v>56099089002</v>
      </c>
      <c r="B13" s="2104"/>
      <c r="C13" s="2104"/>
      <c r="D13" s="2104"/>
      <c r="E13" s="2104"/>
      <c r="F13" s="2104"/>
      <c r="G13" s="2104"/>
      <c r="H13" s="2105"/>
      <c r="I13" s="185"/>
      <c r="J13" s="184"/>
      <c r="K13" s="182"/>
      <c r="L13" s="184"/>
      <c r="M13" s="184"/>
      <c r="N13" s="184"/>
      <c r="O13" s="184"/>
      <c r="P13" s="184"/>
      <c r="Q13" s="184"/>
      <c r="R13" s="184"/>
      <c r="S13" s="184"/>
      <c r="T13" s="2108" t="s">
        <v>2098</v>
      </c>
      <c r="U13" s="2109"/>
      <c r="V13" s="2109"/>
      <c r="W13" s="2109"/>
      <c r="X13" s="2109"/>
      <c r="Y13" s="2110"/>
      <c r="Z13" s="2110"/>
      <c r="AA13" s="2111"/>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1" t="s">
        <v>2095</v>
      </c>
      <c r="B15" s="2106"/>
      <c r="C15" s="2106"/>
      <c r="D15" s="2106"/>
      <c r="E15" s="2106"/>
      <c r="F15" s="2106"/>
      <c r="G15" s="2106"/>
      <c r="H15" s="2107"/>
      <c r="T15" s="2073" t="s">
        <v>2099</v>
      </c>
      <c r="U15" s="2074"/>
      <c r="V15" s="2074"/>
      <c r="W15" s="2074"/>
      <c r="X15" s="2074"/>
      <c r="Y15" s="2112"/>
      <c r="Z15" s="2112"/>
      <c r="AA15" s="211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2" t="s">
        <v>2119</v>
      </c>
      <c r="B17" s="2131"/>
      <c r="C17" s="2131"/>
      <c r="D17" s="2131"/>
      <c r="E17" s="2131"/>
      <c r="F17" s="2131"/>
      <c r="G17" s="2131"/>
      <c r="H17" s="2132"/>
      <c r="T17" s="2118" t="s">
        <v>2100</v>
      </c>
      <c r="U17" s="2119"/>
      <c r="V17" s="2119"/>
      <c r="W17" s="2119"/>
      <c r="X17" s="2119"/>
      <c r="Y17" s="2119"/>
      <c r="Z17" s="2119"/>
      <c r="AA17" s="2120"/>
    </row>
    <row r="18" spans="1:27" ht="13.5" customHeight="1" x14ac:dyDescent="0.2">
      <c r="A18" s="365" t="s">
        <v>627</v>
      </c>
      <c r="B18" s="347"/>
      <c r="C18" s="343"/>
      <c r="D18" s="347"/>
      <c r="E18" s="347"/>
      <c r="F18" s="347"/>
      <c r="G18" s="347"/>
      <c r="H18" s="277"/>
      <c r="I18" s="2128" t="s">
        <v>784</v>
      </c>
      <c r="J18" s="2129"/>
      <c r="K18" s="2129"/>
      <c r="L18" s="2129"/>
      <c r="M18" s="2129"/>
      <c r="N18" s="2129"/>
      <c r="O18" s="2129"/>
      <c r="P18" s="2129"/>
      <c r="Q18" s="2129"/>
      <c r="R18" s="2129"/>
      <c r="S18" s="2130"/>
      <c r="T18" s="365" t="s">
        <v>827</v>
      </c>
      <c r="U18" s="272"/>
      <c r="V18" s="343"/>
      <c r="W18" s="271"/>
      <c r="X18" s="365" t="s">
        <v>306</v>
      </c>
      <c r="Y18" s="352"/>
      <c r="Z18" s="1973" t="s">
        <v>785</v>
      </c>
      <c r="AA18" s="201"/>
    </row>
    <row r="19" spans="1:27" ht="13.5" customHeight="1" x14ac:dyDescent="0.2">
      <c r="A19" s="2101" t="s">
        <v>2096</v>
      </c>
      <c r="B19" s="2102"/>
      <c r="C19" s="2102"/>
      <c r="D19" s="2102"/>
      <c r="E19" s="2102"/>
      <c r="F19" s="2102"/>
      <c r="G19" s="2102"/>
      <c r="H19" s="2100"/>
      <c r="I19" s="184"/>
      <c r="J19" s="379"/>
      <c r="K19" s="195"/>
      <c r="L19" s="193"/>
      <c r="M19" s="659" t="s">
        <v>360</v>
      </c>
      <c r="P19" s="181"/>
      <c r="Q19" s="181"/>
      <c r="R19" s="181"/>
      <c r="S19" s="185"/>
      <c r="T19" s="2101" t="s">
        <v>2101</v>
      </c>
      <c r="U19" s="2099"/>
      <c r="V19" s="2099"/>
      <c r="W19" s="2100"/>
      <c r="X19" s="2116" t="s">
        <v>2032</v>
      </c>
      <c r="Y19" s="2117"/>
      <c r="Z19" s="2114">
        <v>60450</v>
      </c>
      <c r="AA19" s="2115"/>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98" t="s">
        <v>2097</v>
      </c>
      <c r="B21" s="2099"/>
      <c r="C21" s="2099"/>
      <c r="D21" s="2099"/>
      <c r="E21" s="2099"/>
      <c r="F21" s="2099"/>
      <c r="G21" s="2099"/>
      <c r="H21" s="2100"/>
      <c r="I21" s="2124" t="s">
        <v>786</v>
      </c>
      <c r="J21" s="2087"/>
      <c r="K21" s="2087"/>
      <c r="L21" s="2087"/>
      <c r="M21" s="2087"/>
      <c r="N21" s="2087"/>
      <c r="O21" s="2087"/>
      <c r="P21" s="2087"/>
      <c r="Q21" s="2087"/>
      <c r="R21" s="2087"/>
      <c r="S21" s="2088"/>
      <c r="T21" s="2072" t="s">
        <v>2102</v>
      </c>
      <c r="U21" s="2068"/>
      <c r="V21" s="2068"/>
      <c r="W21" s="2068"/>
      <c r="X21" s="2082" t="s">
        <v>2103</v>
      </c>
      <c r="Y21" s="2080"/>
      <c r="Z21" s="2080"/>
      <c r="AA21" s="2081"/>
    </row>
    <row r="22" spans="1:27" ht="13.5" customHeight="1" x14ac:dyDescent="0.2">
      <c r="A22" s="367" t="s">
        <v>628</v>
      </c>
      <c r="B22" s="280"/>
      <c r="C22" s="280"/>
      <c r="D22" s="280"/>
      <c r="E22" s="280"/>
      <c r="F22" s="280"/>
      <c r="G22" s="280"/>
      <c r="H22" s="281"/>
      <c r="I22" s="2125" t="s">
        <v>1804</v>
      </c>
      <c r="J22" s="2126"/>
      <c r="K22" s="2126"/>
      <c r="L22" s="2126"/>
      <c r="M22" s="2126"/>
      <c r="N22" s="2126"/>
      <c r="O22" s="2126"/>
      <c r="P22" s="2126"/>
      <c r="Q22" s="2126"/>
      <c r="R22" s="2126"/>
      <c r="S22" s="2127"/>
      <c r="T22" s="365" t="s">
        <v>2028</v>
      </c>
      <c r="U22" s="272"/>
      <c r="V22" s="343"/>
      <c r="W22" s="272"/>
      <c r="X22" s="1974" t="s">
        <v>1631</v>
      </c>
      <c r="Z22" s="200"/>
      <c r="AA22" s="201"/>
    </row>
    <row r="23" spans="1:27" ht="13.5" customHeight="1" x14ac:dyDescent="0.2">
      <c r="A23" s="2121"/>
      <c r="B23" s="2122"/>
      <c r="C23" s="2122"/>
      <c r="D23" s="2122"/>
      <c r="E23" s="2122"/>
      <c r="F23" s="2122"/>
      <c r="G23" s="2122"/>
      <c r="H23" s="2123"/>
      <c r="T23" s="2067" t="s">
        <v>2104</v>
      </c>
      <c r="U23" s="2068"/>
      <c r="V23" s="2068"/>
      <c r="W23" s="2068"/>
      <c r="X23" s="2079">
        <v>42736</v>
      </c>
      <c r="Y23" s="2080"/>
      <c r="Z23" s="2080"/>
      <c r="AA23" s="2081"/>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8">
        <v>60441</v>
      </c>
      <c r="B25" s="2099"/>
      <c r="C25" s="2099"/>
      <c r="D25" s="2099"/>
      <c r="E25" s="2099"/>
      <c r="F25" s="2099"/>
      <c r="G25" s="2099"/>
      <c r="H25" s="2100"/>
      <c r="I25" s="660"/>
      <c r="J25" s="204"/>
      <c r="K25" s="204"/>
      <c r="L25" s="204"/>
      <c r="M25" s="204"/>
      <c r="N25" s="204"/>
      <c r="O25" s="204"/>
      <c r="P25" s="204"/>
      <c r="Q25" s="204"/>
      <c r="R25" s="204"/>
      <c r="S25" s="205"/>
      <c r="T25" s="2064" t="s">
        <v>2105</v>
      </c>
      <c r="U25" s="2065"/>
      <c r="V25" s="2065"/>
      <c r="W25" s="2065"/>
      <c r="X25" s="2065"/>
      <c r="Y25" s="2065"/>
      <c r="Z25" s="2065"/>
      <c r="AA25" s="206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53" t="s">
        <v>2005</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t="s">
        <v>2094</v>
      </c>
      <c r="C29" s="673" t="s">
        <v>981</v>
      </c>
      <c r="D29" s="661"/>
      <c r="E29" s="1092"/>
      <c r="F29" s="1565" t="s">
        <v>1629</v>
      </c>
      <c r="G29" s="661"/>
      <c r="I29" s="275"/>
      <c r="J29" s="392"/>
      <c r="K29" s="182" t="s">
        <v>675</v>
      </c>
      <c r="L29" s="1760" t="s">
        <v>2094</v>
      </c>
      <c r="M29" s="195" t="s">
        <v>106</v>
      </c>
      <c r="N29" s="186" t="s">
        <v>2038</v>
      </c>
      <c r="O29" s="186"/>
      <c r="P29" s="186"/>
      <c r="Q29" s="186"/>
      <c r="R29" s="186"/>
      <c r="S29" s="672"/>
      <c r="T29" s="56"/>
      <c r="U29" s="56"/>
      <c r="V29" s="56"/>
      <c r="W29" s="56"/>
      <c r="X29" s="56"/>
      <c r="Y29" s="56"/>
      <c r="Z29" s="56"/>
      <c r="AA29" s="1088"/>
    </row>
    <row r="30" spans="1:27" ht="13.5" customHeight="1" x14ac:dyDescent="0.2">
      <c r="A30" s="1801"/>
      <c r="B30" s="1092"/>
      <c r="C30" s="673" t="s">
        <v>1385</v>
      </c>
      <c r="D30" s="182"/>
      <c r="E30" s="182"/>
      <c r="F30" s="1280"/>
      <c r="G30" s="661"/>
      <c r="H30" s="661"/>
      <c r="I30" s="275"/>
      <c r="J30" s="392"/>
      <c r="K30" s="182" t="s">
        <v>675</v>
      </c>
      <c r="L30" s="1760" t="s">
        <v>2094</v>
      </c>
      <c r="M30" s="195" t="s">
        <v>106</v>
      </c>
      <c r="N30" s="186" t="s">
        <v>2006</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1760" t="s">
        <v>2094</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2"/>
      <c r="Q35" s="2099"/>
      <c r="R35" s="2099"/>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2" t="s">
        <v>2106</v>
      </c>
      <c r="B38" s="2131"/>
      <c r="C38" s="2131"/>
      <c r="D38" s="2131"/>
      <c r="E38" s="2131"/>
      <c r="F38" s="2099"/>
      <c r="G38" s="2099"/>
      <c r="H38" s="2100"/>
      <c r="I38" s="2147"/>
      <c r="J38" s="2074"/>
      <c r="K38" s="2074"/>
      <c r="L38" s="2074"/>
      <c r="M38" s="2074"/>
      <c r="N38" s="2074"/>
      <c r="O38" s="2074"/>
      <c r="P38" s="2070"/>
      <c r="Q38" s="2070"/>
      <c r="R38" s="2070"/>
      <c r="S38" s="2071"/>
      <c r="T38" s="2073"/>
      <c r="U38" s="2074"/>
      <c r="V38" s="2074"/>
      <c r="W38" s="2074"/>
      <c r="X38" s="2070"/>
      <c r="Y38" s="2070"/>
      <c r="Z38" s="2070"/>
      <c r="AA38" s="2071"/>
    </row>
    <row r="39" spans="1:27" ht="12" customHeight="1" x14ac:dyDescent="0.2">
      <c r="A39" s="2151" t="s">
        <v>628</v>
      </c>
      <c r="B39" s="2152"/>
      <c r="C39" s="343"/>
      <c r="D39" s="340"/>
      <c r="E39" s="340"/>
      <c r="F39" s="350"/>
      <c r="G39" s="340"/>
      <c r="H39" s="277"/>
      <c r="I39" s="2151" t="s">
        <v>628</v>
      </c>
      <c r="J39" s="2152"/>
      <c r="K39" s="2152"/>
      <c r="L39" s="2152"/>
      <c r="M39" s="2152"/>
      <c r="N39" s="337"/>
      <c r="O39" s="343"/>
      <c r="P39" s="343"/>
      <c r="Q39" s="349"/>
      <c r="R39" s="343"/>
      <c r="S39" s="277"/>
      <c r="T39" s="343" t="s">
        <v>628</v>
      </c>
      <c r="U39" s="272"/>
      <c r="V39" s="343"/>
      <c r="W39" s="271"/>
      <c r="X39" s="349"/>
      <c r="Y39" s="200"/>
      <c r="Z39" s="200"/>
      <c r="AA39" s="201"/>
    </row>
    <row r="40" spans="1:27" ht="13.5" customHeight="1" x14ac:dyDescent="0.2">
      <c r="A40" s="2154" t="s">
        <v>2107</v>
      </c>
      <c r="B40" s="2155"/>
      <c r="C40" s="2156"/>
      <c r="D40" s="2156"/>
      <c r="E40" s="2156"/>
      <c r="F40" s="2157"/>
      <c r="G40" s="2157"/>
      <c r="H40" s="2158"/>
      <c r="I40" s="2075"/>
      <c r="J40" s="2077"/>
      <c r="K40" s="2077"/>
      <c r="L40" s="2077"/>
      <c r="M40" s="2077"/>
      <c r="N40" s="2077"/>
      <c r="O40" s="2077"/>
      <c r="P40" s="2077"/>
      <c r="Q40" s="2077"/>
      <c r="R40" s="2077"/>
      <c r="S40" s="2078"/>
      <c r="T40" s="2075"/>
      <c r="U40" s="2076"/>
      <c r="V40" s="2077"/>
      <c r="W40" s="2077"/>
      <c r="X40" s="2077"/>
      <c r="Y40" s="2077"/>
      <c r="Z40" s="2077"/>
      <c r="AA40" s="207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1" t="s">
        <v>2108</v>
      </c>
      <c r="B42" s="2099"/>
      <c r="C42" s="2100"/>
      <c r="D42" s="2116" t="s">
        <v>2109</v>
      </c>
      <c r="E42" s="2099"/>
      <c r="F42" s="2099"/>
      <c r="G42" s="2099"/>
      <c r="H42" s="2100"/>
      <c r="I42" s="2073"/>
      <c r="J42" s="2070"/>
      <c r="K42" s="2070"/>
      <c r="L42" s="2070"/>
      <c r="M42" s="2070"/>
      <c r="N42" s="2070"/>
      <c r="O42" s="2071"/>
      <c r="P42" s="2069"/>
      <c r="Q42" s="2070"/>
      <c r="R42" s="2070"/>
      <c r="S42" s="2071"/>
      <c r="T42" s="2073"/>
      <c r="U42" s="2070"/>
      <c r="V42" s="2070"/>
      <c r="W42" s="2071"/>
      <c r="X42" s="2069"/>
      <c r="Y42" s="2070"/>
      <c r="Z42" s="2070"/>
      <c r="AA42" s="2071"/>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43" colorId="8" zoomScale="110" zoomScaleNormal="110" zoomScaleSheetLayoutView="100" workbookViewId="0">
      <selection activeCell="B46" sqref="B4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2035</v>
      </c>
      <c r="C31" s="216" t="s">
        <v>1390</v>
      </c>
      <c r="D31" s="604"/>
      <c r="E31" s="606"/>
    </row>
    <row r="32" spans="1:5" x14ac:dyDescent="0.2">
      <c r="B32" s="604" t="s">
        <v>1296</v>
      </c>
      <c r="C32" s="216" t="s">
        <v>1390</v>
      </c>
      <c r="D32" s="605" t="s">
        <v>2036</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2037</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9"/>
      <c r="C4" s="2169" t="s">
        <v>497</v>
      </c>
      <c r="D4" s="2170"/>
      <c r="E4" s="2170"/>
      <c r="F4" s="2170"/>
      <c r="G4" s="2170"/>
      <c r="H4" s="2170"/>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1855</v>
      </c>
    </row>
    <row r="17" spans="1:4" s="33" customFormat="1" ht="6" customHeight="1" x14ac:dyDescent="0.2">
      <c r="A17" s="30"/>
      <c r="B17" s="36"/>
      <c r="C17" s="620"/>
      <c r="D17" s="1011"/>
    </row>
    <row r="18" spans="1:4" s="33" customFormat="1" x14ac:dyDescent="0.2">
      <c r="A18" s="30"/>
      <c r="B18" s="678"/>
      <c r="C18" s="620">
        <v>7</v>
      </c>
      <c r="D18" s="291" t="s">
        <v>1854</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2003</v>
      </c>
    </row>
    <row r="30" spans="1:4" s="33" customFormat="1" x14ac:dyDescent="0.2">
      <c r="A30" s="30"/>
      <c r="B30" s="1755"/>
      <c r="C30" s="620"/>
      <c r="D30" s="1624" t="s">
        <v>2004</v>
      </c>
    </row>
    <row r="31" spans="1:4" s="33" customFormat="1" x14ac:dyDescent="0.2">
      <c r="A31" s="30"/>
      <c r="B31" s="1755"/>
      <c r="C31" s="620"/>
      <c r="D31" s="1756" t="s">
        <v>1853</v>
      </c>
    </row>
    <row r="32" spans="1:4" s="33" customFormat="1" ht="8.25" customHeight="1" x14ac:dyDescent="0.2">
      <c r="A32" s="30"/>
      <c r="B32" s="36"/>
      <c r="C32" s="620"/>
      <c r="D32" s="454"/>
    </row>
    <row r="33" spans="1:9" s="33" customFormat="1" x14ac:dyDescent="0.2">
      <c r="A33" s="2164" t="s">
        <v>2039</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1" t="s">
        <v>2094</v>
      </c>
      <c r="C51" s="627">
        <v>22</v>
      </c>
      <c r="D51" s="390" t="s">
        <v>1863</v>
      </c>
      <c r="E51" s="27"/>
      <c r="F51" s="1608"/>
      <c r="G51" s="1783" t="s">
        <v>1862</v>
      </c>
      <c r="H51" s="2032">
        <v>33512</v>
      </c>
      <c r="I51" s="9" t="s">
        <v>1912</v>
      </c>
    </row>
    <row r="52" spans="1:9" s="33" customFormat="1" x14ac:dyDescent="0.2">
      <c r="A52" s="30"/>
      <c r="B52" s="2061" t="s">
        <v>2094</v>
      </c>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1" t="s">
        <v>2110</v>
      </c>
      <c r="C55" s="2172"/>
      <c r="D55" s="2172"/>
      <c r="E55" s="2172"/>
      <c r="F55" s="2172"/>
      <c r="G55" s="2172"/>
      <c r="H55" s="2173"/>
      <c r="I55" s="3"/>
    </row>
    <row r="56" spans="1:9" s="33" customFormat="1" x14ac:dyDescent="0.2">
      <c r="A56" s="1792"/>
      <c r="B56" s="2174"/>
      <c r="C56" s="2175"/>
      <c r="D56" s="2175"/>
      <c r="E56" s="2175"/>
      <c r="F56" s="2175"/>
      <c r="G56" s="2175"/>
      <c r="H56" s="2176"/>
      <c r="I56" s="3"/>
    </row>
    <row r="57" spans="1:9" s="33" customFormat="1" x14ac:dyDescent="0.2">
      <c r="A57" s="1792"/>
      <c r="B57" s="2174"/>
      <c r="C57" s="2175"/>
      <c r="D57" s="2175"/>
      <c r="E57" s="2175"/>
      <c r="F57" s="2175"/>
      <c r="G57" s="2175"/>
      <c r="H57" s="2176"/>
      <c r="I57" s="3"/>
    </row>
    <row r="58" spans="1:9" s="33" customFormat="1" x14ac:dyDescent="0.2">
      <c r="A58" s="1792"/>
      <c r="B58" s="2174"/>
      <c r="C58" s="2175"/>
      <c r="D58" s="2175"/>
      <c r="E58" s="2175"/>
      <c r="F58" s="2175"/>
      <c r="G58" s="2175"/>
      <c r="H58" s="2176"/>
      <c r="I58" s="3"/>
    </row>
    <row r="59" spans="1:9" s="33" customFormat="1" x14ac:dyDescent="0.2">
      <c r="A59" s="1792"/>
      <c r="B59" s="2174"/>
      <c r="C59" s="2175"/>
      <c r="D59" s="2175"/>
      <c r="E59" s="2175"/>
      <c r="F59" s="2175"/>
      <c r="G59" s="2175"/>
      <c r="H59" s="2176"/>
      <c r="I59" s="3"/>
    </row>
    <row r="60" spans="1:9" s="33" customFormat="1" x14ac:dyDescent="0.2">
      <c r="A60" s="1792"/>
      <c r="B60" s="2174"/>
      <c r="C60" s="2175"/>
      <c r="D60" s="2175"/>
      <c r="E60" s="2175"/>
      <c r="F60" s="2175"/>
      <c r="G60" s="2175"/>
      <c r="H60" s="2176"/>
      <c r="I60" s="3"/>
    </row>
    <row r="61" spans="1:9" s="33" customFormat="1" x14ac:dyDescent="0.2">
      <c r="A61" s="1792"/>
      <c r="B61" s="2174"/>
      <c r="C61" s="2175"/>
      <c r="D61" s="2175"/>
      <c r="E61" s="2175"/>
      <c r="F61" s="2175"/>
      <c r="G61" s="2175"/>
      <c r="H61" s="2176"/>
      <c r="I61" s="3"/>
    </row>
    <row r="62" spans="1:9" s="33" customFormat="1" x14ac:dyDescent="0.2">
      <c r="A62" s="1792"/>
      <c r="B62" s="2174"/>
      <c r="C62" s="2175"/>
      <c r="D62" s="2175"/>
      <c r="E62" s="2175"/>
      <c r="F62" s="2175"/>
      <c r="G62" s="2175"/>
      <c r="H62" s="2176"/>
      <c r="I62" s="3"/>
    </row>
    <row r="63" spans="1:9" s="33" customFormat="1" x14ac:dyDescent="0.2">
      <c r="A63" s="1792"/>
      <c r="B63" s="2174"/>
      <c r="C63" s="2175"/>
      <c r="D63" s="2175"/>
      <c r="E63" s="2175"/>
      <c r="F63" s="2175"/>
      <c r="G63" s="2175"/>
      <c r="H63" s="2176"/>
      <c r="I63" s="3"/>
    </row>
    <row r="64" spans="1:9" s="33" customFormat="1" x14ac:dyDescent="0.2">
      <c r="A64" s="1792"/>
      <c r="B64" s="2174"/>
      <c r="C64" s="2175"/>
      <c r="D64" s="2175"/>
      <c r="E64" s="2175"/>
      <c r="F64" s="2175"/>
      <c r="G64" s="2175"/>
      <c r="H64" s="2176"/>
      <c r="I64" s="3"/>
    </row>
    <row r="65" spans="1:9" s="33" customFormat="1" ht="9" customHeight="1" x14ac:dyDescent="0.2">
      <c r="A65" s="1793"/>
      <c r="B65" s="2177"/>
      <c r="C65" s="2178"/>
      <c r="D65" s="2178"/>
      <c r="E65" s="2178"/>
      <c r="F65" s="2178"/>
      <c r="G65" s="2178"/>
      <c r="H65" s="2179"/>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64" t="s">
        <v>1637</v>
      </c>
      <c r="B68" s="2167"/>
      <c r="C68" s="2167"/>
      <c r="D68" s="2167"/>
      <c r="E68" s="2168"/>
      <c r="F68" s="2168"/>
      <c r="G68" s="2168"/>
      <c r="H68" s="2168"/>
      <c r="I68" s="2168"/>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2001</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3" t="s">
        <v>1633</v>
      </c>
      <c r="B81" s="2183"/>
      <c r="C81" s="2183"/>
      <c r="D81" s="2184"/>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1860</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1861</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t="s">
        <v>2093</v>
      </c>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2098</v>
      </c>
      <c r="D112" s="2188"/>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1646</v>
      </c>
      <c r="D115" s="2190"/>
      <c r="E115" s="2191"/>
      <c r="F115" s="2191"/>
      <c r="G115" s="2191"/>
      <c r="H115" s="2191"/>
      <c r="I115" s="1535"/>
    </row>
    <row r="116" spans="1:9" s="33" customFormat="1" ht="24" customHeight="1" x14ac:dyDescent="0.2">
      <c r="A116" s="1578"/>
      <c r="B116" s="1578"/>
      <c r="C116" s="1578"/>
      <c r="D116" s="1432"/>
      <c r="E116" s="1594"/>
      <c r="F116" s="2063">
        <v>42663</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1928</v>
      </c>
      <c r="E7" s="93"/>
      <c r="F7" s="171" t="s">
        <v>312</v>
      </c>
      <c r="G7" s="93"/>
      <c r="H7" s="93"/>
      <c r="I7" s="93"/>
      <c r="J7" s="219">
        <v>54444880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3.4938999999999998E-2</v>
      </c>
      <c r="E10" s="100" t="s">
        <v>1186</v>
      </c>
      <c r="F10" s="472">
        <v>5.4910000000000002E-3</v>
      </c>
      <c r="G10" s="100" t="s">
        <v>1186</v>
      </c>
      <c r="H10" s="472">
        <v>3.189E-3</v>
      </c>
      <c r="I10" s="100" t="s">
        <v>1187</v>
      </c>
      <c r="J10" s="473">
        <f>ROUND(D10+F10+H10,5)</f>
        <v>4.3619999999999999E-2</v>
      </c>
      <c r="K10" s="93"/>
      <c r="L10" s="472">
        <v>5.0000000000000001E-4</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5173773</v>
      </c>
      <c r="E16" s="100"/>
      <c r="F16" s="82">
        <f>SUM('Acct Summary 7-8'!C17,'Acct Summary 7-8'!D17,'Acct Summary 7-8'!F17)</f>
        <v>4751458</v>
      </c>
      <c r="G16" s="100"/>
      <c r="H16" s="82">
        <f>SUM(D16-F16)</f>
        <v>422315</v>
      </c>
      <c r="I16" s="93"/>
      <c r="J16" s="82">
        <f>SUM('Acct Summary 7-8'!C81,'Acct Summary 7-8'!D81,'Acct Summary 7-8'!F81,'Acct Summary 7-8'!I81)</f>
        <v>2585188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2094</v>
      </c>
      <c r="C31" s="406" t="s">
        <v>689</v>
      </c>
      <c r="D31" s="63" t="s">
        <v>1262</v>
      </c>
      <c r="E31" s="93"/>
      <c r="F31" s="93"/>
      <c r="G31" s="101"/>
      <c r="H31" s="253">
        <f>IF(B31="X",(J7*0.069),IF(B32="X",(J7*0.138),"Enter x in a.or b."))</f>
        <v>3756696.72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1710000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t="s">
        <v>2094</v>
      </c>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B46" sqref="B4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Fairmont SD 89</v>
      </c>
      <c r="E7" s="136"/>
      <c r="G7" s="137"/>
      <c r="H7" s="138"/>
      <c r="I7" s="138"/>
      <c r="J7" s="138"/>
      <c r="K7" s="138"/>
      <c r="L7"/>
      <c r="M7"/>
      <c r="N7"/>
      <c r="O7"/>
      <c r="P7"/>
    </row>
    <row r="8" spans="1:18" ht="12.75" x14ac:dyDescent="0.2">
      <c r="A8"/>
      <c r="B8"/>
      <c r="C8" s="134" t="s">
        <v>1341</v>
      </c>
      <c r="D8" s="139">
        <f>COVER!A13</f>
        <v>56099089002</v>
      </c>
      <c r="E8" s="140"/>
      <c r="G8"/>
      <c r="H8"/>
      <c r="I8"/>
      <c r="J8"/>
      <c r="K8"/>
      <c r="L8"/>
      <c r="M8"/>
      <c r="N8"/>
      <c r="O8"/>
      <c r="P8"/>
    </row>
    <row r="9" spans="1:18" ht="12.75" x14ac:dyDescent="0.2">
      <c r="A9"/>
      <c r="B9"/>
      <c r="C9" s="134" t="s">
        <v>829</v>
      </c>
      <c r="D9" s="335"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2585188</v>
      </c>
      <c r="I12" s="1162"/>
      <c r="J12" s="1162"/>
      <c r="K12" s="1163">
        <f>TRUNC((H12/H13*100000),5)/100000</f>
        <v>0.49967170960000001</v>
      </c>
      <c r="L12" s="1164"/>
      <c r="M12" s="102" t="s">
        <v>1364</v>
      </c>
      <c r="N12" s="102"/>
      <c r="O12" s="1165">
        <v>0.35</v>
      </c>
      <c r="P12" s="154"/>
      <c r="Q12" s="154"/>
    </row>
    <row r="13" spans="1:18" s="156" customFormat="1" ht="11.25" x14ac:dyDescent="0.2">
      <c r="A13" s="154"/>
      <c r="B13" s="1159"/>
      <c r="C13" s="2209" t="s">
        <v>1638</v>
      </c>
      <c r="D13" s="2210"/>
      <c r="E13" s="154"/>
      <c r="F13" s="327" t="s">
        <v>930</v>
      </c>
      <c r="G13" s="1160"/>
      <c r="H13" s="1161">
        <f>SUM('Acct Summary 7-8'!C8+'Acct Summary 7-8'!D8+'Acct Summary 7-8'!F8+'Acct Summary 7-8'!I8)+H14</f>
        <v>5173773</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4751458</v>
      </c>
      <c r="I17" s="1162"/>
      <c r="J17" s="1168"/>
      <c r="K17" s="1163">
        <f>TRUNC((H17/H18*100000),5)/100000</f>
        <v>0.91837388300000011</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5173773</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2631450</v>
      </c>
      <c r="I24" s="684"/>
      <c r="J24" s="684"/>
      <c r="K24" s="1172">
        <f>TRUNC(((H24/H25*100000)/100000),2)</f>
        <v>199.37</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13198.49444</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2018652.8157599999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3</v>
      </c>
      <c r="P31" s="32"/>
    </row>
    <row r="32" spans="1:18" s="156" customFormat="1" ht="11.25" x14ac:dyDescent="0.2">
      <c r="A32" s="154"/>
      <c r="B32" s="1159"/>
      <c r="C32" s="154" t="s">
        <v>1013</v>
      </c>
      <c r="D32" s="154"/>
      <c r="E32" s="154"/>
      <c r="F32" s="154"/>
      <c r="G32" s="1160"/>
      <c r="H32" s="1161">
        <f>'FP Info 3'!H37</f>
        <v>1710000</v>
      </c>
      <c r="I32" s="1170"/>
      <c r="J32" s="1170"/>
      <c r="K32" s="1172">
        <f>TRUNC(100-((((H32/H33*100))*100)/100),2)</f>
        <v>54.48</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3756696.72</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1994</v>
      </c>
      <c r="I40" s="156"/>
      <c r="J40" s="156"/>
      <c r="K40" s="1015"/>
      <c r="L40" s="156"/>
      <c r="M40" s="156"/>
      <c r="N40" s="156"/>
      <c r="O40" s="154"/>
      <c r="P40" s="32"/>
      <c r="Q40" s="32"/>
    </row>
    <row r="41" spans="1:17" x14ac:dyDescent="0.2">
      <c r="G41" s="1017"/>
      <c r="H41" s="154" t="s">
        <v>1995</v>
      </c>
      <c r="M41" s="32"/>
      <c r="O41" s="32"/>
      <c r="P41" s="32"/>
      <c r="Q41" s="32"/>
    </row>
    <row r="42" spans="1:17" x14ac:dyDescent="0.2">
      <c r="A42" s="34" t="s">
        <v>1996</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B46" sqref="B46"/>
      <selection pane="bottomLeft" activeCell="E40" sqref="E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1351233</v>
      </c>
      <c r="D4" s="412">
        <v>312501</v>
      </c>
      <c r="E4" s="412"/>
      <c r="F4" s="412">
        <v>0</v>
      </c>
      <c r="G4" s="412">
        <v>262956</v>
      </c>
      <c r="H4" s="412">
        <v>24252</v>
      </c>
      <c r="I4" s="412">
        <v>14781</v>
      </c>
      <c r="J4" s="436">
        <v>39588</v>
      </c>
      <c r="K4" s="412">
        <v>167113</v>
      </c>
      <c r="L4" s="412">
        <v>7696</v>
      </c>
      <c r="M4" s="433"/>
      <c r="N4" s="482"/>
    </row>
    <row r="5" spans="1:14" x14ac:dyDescent="0.2">
      <c r="A5" s="477" t="s">
        <v>1173</v>
      </c>
      <c r="B5" s="40">
        <v>120</v>
      </c>
      <c r="C5" s="687">
        <v>565935</v>
      </c>
      <c r="D5" s="412">
        <v>0</v>
      </c>
      <c r="E5" s="412"/>
      <c r="F5" s="412">
        <v>295000</v>
      </c>
      <c r="G5" s="412"/>
      <c r="H5" s="412">
        <v>2</v>
      </c>
      <c r="I5" s="412">
        <v>92000</v>
      </c>
      <c r="J5" s="436">
        <v>25000</v>
      </c>
      <c r="K5" s="439">
        <v>52097</v>
      </c>
      <c r="L5" s="688"/>
      <c r="M5" s="433"/>
      <c r="N5" s="482"/>
    </row>
    <row r="6" spans="1:14" ht="13.5" customHeight="1" x14ac:dyDescent="0.2">
      <c r="A6" s="476" t="s">
        <v>493</v>
      </c>
      <c r="B6" s="40">
        <v>130</v>
      </c>
      <c r="C6" s="687">
        <v>0</v>
      </c>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v>220</v>
      </c>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1917388</v>
      </c>
      <c r="D13" s="689">
        <f t="shared" ref="D13:L13" si="0">SUM(D4:D12)</f>
        <v>312501</v>
      </c>
      <c r="E13" s="689">
        <f t="shared" si="0"/>
        <v>0</v>
      </c>
      <c r="F13" s="689">
        <f t="shared" si="0"/>
        <v>295000</v>
      </c>
      <c r="G13" s="689">
        <f t="shared" si="0"/>
        <v>262956</v>
      </c>
      <c r="H13" s="689">
        <f t="shared" si="0"/>
        <v>24254</v>
      </c>
      <c r="I13" s="689">
        <f t="shared" si="0"/>
        <v>106781</v>
      </c>
      <c r="J13" s="689">
        <f t="shared" si="0"/>
        <v>64588</v>
      </c>
      <c r="K13" s="689">
        <f t="shared" si="0"/>
        <v>219210</v>
      </c>
      <c r="L13" s="689">
        <f t="shared" si="0"/>
        <v>7696</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21943</v>
      </c>
      <c r="N16" s="719"/>
    </row>
    <row r="17" spans="1:14" s="704" customFormat="1" ht="12.75" customHeight="1" x14ac:dyDescent="0.2">
      <c r="A17" s="718" t="s">
        <v>1751</v>
      </c>
      <c r="B17" s="542">
        <v>230</v>
      </c>
      <c r="C17" s="507"/>
      <c r="D17" s="507"/>
      <c r="E17" s="507"/>
      <c r="F17" s="507"/>
      <c r="G17" s="507"/>
      <c r="H17" s="507"/>
      <c r="I17" s="507"/>
      <c r="J17" s="507"/>
      <c r="K17" s="507"/>
      <c r="L17" s="507"/>
      <c r="M17" s="436">
        <v>10477688</v>
      </c>
      <c r="N17" s="719"/>
    </row>
    <row r="18" spans="1:14" s="704" customFormat="1" ht="12.75" customHeight="1" x14ac:dyDescent="0.2">
      <c r="A18" s="718" t="s">
        <v>1752</v>
      </c>
      <c r="B18" s="542">
        <v>240</v>
      </c>
      <c r="C18" s="507"/>
      <c r="D18" s="507"/>
      <c r="E18" s="507"/>
      <c r="F18" s="507"/>
      <c r="G18" s="507"/>
      <c r="H18" s="507"/>
      <c r="I18" s="507"/>
      <c r="J18" s="507"/>
      <c r="K18" s="507"/>
      <c r="L18" s="507"/>
      <c r="M18" s="436">
        <v>235264</v>
      </c>
      <c r="N18" s="719"/>
    </row>
    <row r="19" spans="1:14" s="704" customFormat="1" ht="12.75" customHeight="1" x14ac:dyDescent="0.2">
      <c r="A19" s="718" t="s">
        <v>1753</v>
      </c>
      <c r="B19" s="542">
        <v>250</v>
      </c>
      <c r="C19" s="507"/>
      <c r="D19" s="507"/>
      <c r="E19" s="507"/>
      <c r="F19" s="507"/>
      <c r="G19" s="507"/>
      <c r="H19" s="507"/>
      <c r="I19" s="507"/>
      <c r="J19" s="507"/>
      <c r="K19" s="507"/>
      <c r="L19" s="507"/>
      <c r="M19" s="436">
        <v>1693307</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1710000</v>
      </c>
    </row>
    <row r="23" spans="1:14" ht="13.5" customHeight="1" thickBot="1" x14ac:dyDescent="0.25">
      <c r="A23" s="464" t="s">
        <v>748</v>
      </c>
      <c r="B23" s="724"/>
      <c r="C23" s="433"/>
      <c r="D23" s="433"/>
      <c r="E23" s="433"/>
      <c r="F23" s="433"/>
      <c r="G23" s="433"/>
      <c r="H23" s="433"/>
      <c r="I23" s="433"/>
      <c r="J23" s="433"/>
      <c r="K23" s="433"/>
      <c r="L23" s="433"/>
      <c r="M23" s="693">
        <f>SUM(M15:M22)</f>
        <v>12428202</v>
      </c>
      <c r="N23" s="693">
        <f>SUM(N21:N22)</f>
        <v>1710000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v>51522</v>
      </c>
      <c r="F25" s="435">
        <v>46482</v>
      </c>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7696</v>
      </c>
      <c r="M33" s="433"/>
      <c r="N33" s="482"/>
    </row>
    <row r="34" spans="1:14" ht="13.5" customHeight="1" thickBot="1" x14ac:dyDescent="0.25">
      <c r="A34" s="1076" t="s">
        <v>759</v>
      </c>
      <c r="B34" s="725"/>
      <c r="C34" s="1099">
        <f>SUM(C25:C33)</f>
        <v>0</v>
      </c>
      <c r="D34" s="1099">
        <f t="shared" ref="D34:K34" si="1">SUM(D25:D33)</f>
        <v>0</v>
      </c>
      <c r="E34" s="1099">
        <f t="shared" si="1"/>
        <v>51522</v>
      </c>
      <c r="F34" s="1099">
        <f t="shared" si="1"/>
        <v>46482</v>
      </c>
      <c r="G34" s="1099">
        <f t="shared" si="1"/>
        <v>0</v>
      </c>
      <c r="H34" s="1099">
        <f t="shared" si="1"/>
        <v>0</v>
      </c>
      <c r="I34" s="1099">
        <f t="shared" si="1"/>
        <v>0</v>
      </c>
      <c r="J34" s="1099">
        <f t="shared" si="1"/>
        <v>0</v>
      </c>
      <c r="K34" s="1099">
        <f t="shared" si="1"/>
        <v>0</v>
      </c>
      <c r="L34" s="1059">
        <f>SUM(L33)</f>
        <v>7696</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1710000</v>
      </c>
    </row>
    <row r="37" spans="1:14" ht="13.5" thickBot="1" x14ac:dyDescent="0.25">
      <c r="A37" s="464" t="s">
        <v>758</v>
      </c>
      <c r="B37" s="724"/>
      <c r="C37" s="507"/>
      <c r="D37" s="507"/>
      <c r="E37" s="507"/>
      <c r="F37" s="507"/>
      <c r="G37" s="507"/>
      <c r="H37" s="507"/>
      <c r="I37" s="507"/>
      <c r="J37" s="507"/>
      <c r="K37" s="507"/>
      <c r="L37" s="514"/>
      <c r="M37" s="433"/>
      <c r="N37" s="693">
        <f>SUM(N36:N36)</f>
        <v>1710000</v>
      </c>
    </row>
    <row r="38" spans="1:14" customFormat="1" ht="13.5" customHeight="1" thickTop="1" x14ac:dyDescent="0.2">
      <c r="A38" s="628" t="s">
        <v>496</v>
      </c>
      <c r="B38" s="542">
        <v>714</v>
      </c>
      <c r="C38" s="727"/>
      <c r="D38" s="727"/>
      <c r="E38" s="727"/>
      <c r="F38" s="727">
        <v>248518</v>
      </c>
      <c r="G38" s="727">
        <v>262956</v>
      </c>
      <c r="H38" s="727">
        <v>24254</v>
      </c>
      <c r="I38" s="727">
        <v>106781</v>
      </c>
      <c r="J38" s="726">
        <v>64588</v>
      </c>
      <c r="K38" s="727">
        <v>219210</v>
      </c>
      <c r="L38" s="1100"/>
      <c r="M38" s="694"/>
      <c r="N38" s="694"/>
    </row>
    <row r="39" spans="1:14" customFormat="1" ht="13.5" customHeight="1" x14ac:dyDescent="0.2">
      <c r="A39" s="628" t="s">
        <v>405</v>
      </c>
      <c r="B39" s="542">
        <v>730</v>
      </c>
      <c r="C39" s="727">
        <v>1917388</v>
      </c>
      <c r="D39" s="727">
        <v>312501</v>
      </c>
      <c r="E39" s="727">
        <v>-51522</v>
      </c>
      <c r="F39" s="727"/>
      <c r="G39" s="727"/>
      <c r="H39" s="727"/>
      <c r="I39" s="727"/>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12428202</v>
      </c>
      <c r="N40" s="694"/>
    </row>
    <row r="41" spans="1:14" ht="13.5" customHeight="1" thickBot="1" x14ac:dyDescent="0.25">
      <c r="A41" s="464" t="s">
        <v>760</v>
      </c>
      <c r="B41" s="455"/>
      <c r="C41" s="485">
        <f>(SUM(C34,C37,C38,C39))</f>
        <v>1917388</v>
      </c>
      <c r="D41" s="485">
        <f t="shared" ref="D41:L41" si="2">SUM(D34,D37,D38:D39)</f>
        <v>312501</v>
      </c>
      <c r="E41" s="485">
        <f t="shared" si="2"/>
        <v>0</v>
      </c>
      <c r="F41" s="485">
        <f t="shared" si="2"/>
        <v>295000</v>
      </c>
      <c r="G41" s="485">
        <f t="shared" si="2"/>
        <v>262956</v>
      </c>
      <c r="H41" s="485">
        <f t="shared" si="2"/>
        <v>24254</v>
      </c>
      <c r="I41" s="485">
        <f t="shared" si="2"/>
        <v>106781</v>
      </c>
      <c r="J41" s="485">
        <f t="shared" si="2"/>
        <v>64588</v>
      </c>
      <c r="K41" s="485">
        <f t="shared" si="2"/>
        <v>219210</v>
      </c>
      <c r="L41" s="485">
        <f t="shared" si="2"/>
        <v>7696</v>
      </c>
      <c r="M41" s="485">
        <f>SUM(M40)</f>
        <v>12428202</v>
      </c>
      <c r="N41" s="485">
        <f>SUM(N37)</f>
        <v>1710000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46" sqref="B46"/>
    </sheetView>
  </sheetViews>
  <sheetFormatPr defaultRowHeight="12.75" x14ac:dyDescent="0.2"/>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C1" colorId="8" zoomScale="110" zoomScaleNormal="110" zoomScaleSheetLayoutView="100" workbookViewId="0">
      <pane ySplit="2" topLeftCell="A3" activePane="bottomLeft" state="frozenSplit"/>
      <selection activeCell="B46" sqref="B46"/>
      <selection pane="bottomLeft" activeCell="M80" sqref="M8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1990</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1986</v>
      </c>
      <c r="B4" s="293">
        <v>1000</v>
      </c>
      <c r="C4" s="695">
        <f>'Revenues 9-14'!C109</f>
        <v>2056648</v>
      </c>
      <c r="D4" s="695">
        <f>'Revenues 9-14'!D109</f>
        <v>286863</v>
      </c>
      <c r="E4" s="695">
        <f>'Revenues 9-14'!E109</f>
        <v>0</v>
      </c>
      <c r="F4" s="695">
        <f>'Revenues 9-14'!F109</f>
        <v>194835</v>
      </c>
      <c r="G4" s="695">
        <f>'Revenues 9-14'!G109</f>
        <v>148828</v>
      </c>
      <c r="H4" s="695">
        <f>'Revenues 9-14'!H109</f>
        <v>27</v>
      </c>
      <c r="I4" s="695">
        <f>'Revenues 9-14'!I109</f>
        <v>26078</v>
      </c>
      <c r="J4" s="695">
        <f>'Revenues 9-14'!J109</f>
        <v>85694</v>
      </c>
      <c r="K4" s="695">
        <f>'Revenues 9-14'!K109</f>
        <v>52157</v>
      </c>
      <c r="L4" s="39"/>
    </row>
    <row r="5" spans="1:13" ht="22.5" x14ac:dyDescent="0.2">
      <c r="A5" s="733" t="s">
        <v>1987</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1988</v>
      </c>
      <c r="B6" s="294">
        <v>3000</v>
      </c>
      <c r="C6" s="696">
        <f>'Revenues 9-14'!C173</f>
        <v>1815821</v>
      </c>
      <c r="D6" s="696">
        <f>'Revenues 9-14'!D173</f>
        <v>190000</v>
      </c>
      <c r="E6" s="696">
        <f>'Revenues 9-14'!E173</f>
        <v>0</v>
      </c>
      <c r="F6" s="696">
        <f>'Revenues 9-14'!F173</f>
        <v>120518</v>
      </c>
      <c r="G6" s="696">
        <f>'Revenues 9-14'!G173</f>
        <v>0</v>
      </c>
      <c r="H6" s="696">
        <f>'Revenues 9-14'!H173</f>
        <v>0</v>
      </c>
      <c r="I6" s="696">
        <f>'Revenues 9-14'!I173</f>
        <v>0</v>
      </c>
      <c r="J6" s="696">
        <f>'Revenues 9-14'!J173</f>
        <v>0</v>
      </c>
      <c r="K6" s="696">
        <f>'Revenues 9-14'!K173</f>
        <v>0</v>
      </c>
      <c r="L6" s="39"/>
      <c r="M6" s="223"/>
    </row>
    <row r="7" spans="1:13" x14ac:dyDescent="0.2">
      <c r="A7" s="734" t="s">
        <v>1989</v>
      </c>
      <c r="B7" s="294">
        <v>4000</v>
      </c>
      <c r="C7" s="696">
        <f>'Revenues 9-14'!C274</f>
        <v>463067</v>
      </c>
      <c r="D7" s="696">
        <f>'Revenues 9-14'!D274</f>
        <v>0</v>
      </c>
      <c r="E7" s="696">
        <f>'Revenues 9-14'!E274</f>
        <v>0</v>
      </c>
      <c r="F7" s="696">
        <f>'Revenues 9-14'!F274</f>
        <v>19943</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4335536</v>
      </c>
      <c r="D8" s="485">
        <f t="shared" ref="D8:K8" si="0">SUM(D4:D7)</f>
        <v>476863</v>
      </c>
      <c r="E8" s="485">
        <f t="shared" si="0"/>
        <v>0</v>
      </c>
      <c r="F8" s="485">
        <f t="shared" si="0"/>
        <v>335296</v>
      </c>
      <c r="G8" s="485">
        <f t="shared" si="0"/>
        <v>148828</v>
      </c>
      <c r="H8" s="485">
        <f t="shared" si="0"/>
        <v>27</v>
      </c>
      <c r="I8" s="485">
        <f t="shared" si="0"/>
        <v>26078</v>
      </c>
      <c r="J8" s="485">
        <f t="shared" si="0"/>
        <v>85694</v>
      </c>
      <c r="K8" s="485">
        <f t="shared" si="0"/>
        <v>52157</v>
      </c>
      <c r="L8" s="39"/>
    </row>
    <row r="9" spans="1:13" ht="15" thickTop="1" x14ac:dyDescent="0.2">
      <c r="A9" s="1019" t="s">
        <v>348</v>
      </c>
      <c r="B9" s="456">
        <v>3998</v>
      </c>
      <c r="C9" s="418">
        <v>864315</v>
      </c>
      <c r="D9" s="489"/>
      <c r="E9" s="418"/>
      <c r="F9" s="418"/>
      <c r="G9" s="700"/>
      <c r="H9" s="418"/>
      <c r="I9" s="494" t="s">
        <v>1390</v>
      </c>
      <c r="J9" s="435"/>
      <c r="K9" s="418"/>
      <c r="L9" s="39"/>
    </row>
    <row r="10" spans="1:13" s="48" customFormat="1" ht="13.5" thickBot="1" x14ac:dyDescent="0.25">
      <c r="A10" s="464" t="s">
        <v>1394</v>
      </c>
      <c r="B10" s="457"/>
      <c r="C10" s="485">
        <f>SUM(C8:C9)</f>
        <v>5199851</v>
      </c>
      <c r="D10" s="485">
        <f t="shared" ref="D10:K10" si="1">SUM(D8:D9)</f>
        <v>476863</v>
      </c>
      <c r="E10" s="485">
        <f t="shared" si="1"/>
        <v>0</v>
      </c>
      <c r="F10" s="485">
        <f t="shared" si="1"/>
        <v>335296</v>
      </c>
      <c r="G10" s="485">
        <f t="shared" si="1"/>
        <v>148828</v>
      </c>
      <c r="H10" s="485">
        <f t="shared" si="1"/>
        <v>27</v>
      </c>
      <c r="I10" s="485">
        <f t="shared" si="1"/>
        <v>26078</v>
      </c>
      <c r="J10" s="485">
        <f t="shared" si="1"/>
        <v>85694</v>
      </c>
      <c r="K10" s="485">
        <f t="shared" si="1"/>
        <v>52157</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1658825</v>
      </c>
      <c r="D12" s="498" t="s">
        <v>1390</v>
      </c>
      <c r="E12" s="433" t="s">
        <v>1390</v>
      </c>
      <c r="F12" s="433" t="s">
        <v>1390</v>
      </c>
      <c r="G12" s="695">
        <f>'Expenditures 15-22'!K223</f>
        <v>33089</v>
      </c>
      <c r="H12" s="431"/>
      <c r="I12" s="433" t="s">
        <v>1390</v>
      </c>
      <c r="J12" s="433" t="s">
        <v>1390</v>
      </c>
      <c r="K12" s="431" t="s">
        <v>1390</v>
      </c>
      <c r="L12" s="39"/>
    </row>
    <row r="13" spans="1:13" x14ac:dyDescent="0.2">
      <c r="A13" s="734" t="s">
        <v>536</v>
      </c>
      <c r="B13" s="294">
        <v>2000</v>
      </c>
      <c r="C13" s="696">
        <f>'Expenditures 15-22'!K74</f>
        <v>1776309</v>
      </c>
      <c r="D13" s="696">
        <f>'Expenditures 15-22'!K129</f>
        <v>274861</v>
      </c>
      <c r="E13" s="482" t="s">
        <v>1390</v>
      </c>
      <c r="F13" s="696">
        <f>'Expenditures 15-22'!K178</f>
        <v>229954</v>
      </c>
      <c r="G13" s="696">
        <f>'Expenditures 15-22'!K273</f>
        <v>76652</v>
      </c>
      <c r="H13" s="696">
        <f>'Expenditures 15-22'!K296</f>
        <v>39881</v>
      </c>
      <c r="I13" s="433" t="s">
        <v>1390</v>
      </c>
      <c r="J13" s="749">
        <f>'Expenditures 15-22'!K323</f>
        <v>103383</v>
      </c>
      <c r="K13" s="701">
        <f>'Expenditures 15-22'!K341</f>
        <v>12068</v>
      </c>
      <c r="L13" s="39"/>
    </row>
    <row r="14" spans="1:13" x14ac:dyDescent="0.2">
      <c r="A14" s="734" t="s">
        <v>528</v>
      </c>
      <c r="B14" s="294">
        <v>3000</v>
      </c>
      <c r="C14" s="696">
        <f>'Expenditures 15-22'!K75</f>
        <v>16528</v>
      </c>
      <c r="D14" s="696">
        <f>'Expenditures 15-22'!K130</f>
        <v>0</v>
      </c>
      <c r="E14" s="498" t="s">
        <v>1390</v>
      </c>
      <c r="F14" s="696">
        <f>'Expenditures 15-22'!K179</f>
        <v>0</v>
      </c>
      <c r="G14" s="696">
        <f>'Expenditures 15-22'!K274</f>
        <v>700</v>
      </c>
      <c r="H14" s="490"/>
      <c r="I14" s="433" t="s">
        <v>1390</v>
      </c>
      <c r="J14" s="433" t="s">
        <v>1390</v>
      </c>
      <c r="K14" s="490" t="s">
        <v>1390</v>
      </c>
      <c r="L14" s="39"/>
    </row>
    <row r="15" spans="1:13" x14ac:dyDescent="0.2">
      <c r="A15" s="734" t="s">
        <v>114</v>
      </c>
      <c r="B15" s="294">
        <v>4000</v>
      </c>
      <c r="C15" s="696">
        <f>'Expenditures 15-22'!K102</f>
        <v>794981</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181381</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4246643</v>
      </c>
      <c r="D17" s="485">
        <f t="shared" si="2"/>
        <v>274861</v>
      </c>
      <c r="E17" s="485">
        <f t="shared" si="2"/>
        <v>181381</v>
      </c>
      <c r="F17" s="485">
        <f t="shared" si="2"/>
        <v>229954</v>
      </c>
      <c r="G17" s="485">
        <f t="shared" si="2"/>
        <v>110441</v>
      </c>
      <c r="H17" s="485">
        <f t="shared" si="2"/>
        <v>39881</v>
      </c>
      <c r="I17" s="433"/>
      <c r="J17" s="485">
        <f>SUM(J12:J16)</f>
        <v>103383</v>
      </c>
      <c r="K17" s="485">
        <f>SUM(K12:K16)</f>
        <v>12068</v>
      </c>
      <c r="L17" s="39"/>
    </row>
    <row r="18" spans="1:12" ht="15" customHeight="1" thickTop="1" x14ac:dyDescent="0.2">
      <c r="A18" s="1020" t="s">
        <v>1322</v>
      </c>
      <c r="B18" s="259">
        <v>4180</v>
      </c>
      <c r="C18" s="695">
        <f t="shared" ref="C18:H18" si="3">C9</f>
        <v>864315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5110958</v>
      </c>
      <c r="D19" s="485">
        <f t="shared" si="4"/>
        <v>274861</v>
      </c>
      <c r="E19" s="485">
        <f t="shared" si="4"/>
        <v>181381</v>
      </c>
      <c r="F19" s="485">
        <f t="shared" si="4"/>
        <v>229954</v>
      </c>
      <c r="G19" s="485">
        <f t="shared" si="4"/>
        <v>110441</v>
      </c>
      <c r="H19" s="485">
        <f t="shared" si="4"/>
        <v>39881</v>
      </c>
      <c r="I19" s="433"/>
      <c r="J19" s="485">
        <f>SUM(J17:J18)</f>
        <v>103383</v>
      </c>
      <c r="K19" s="485">
        <f>SUM(K17:K18)</f>
        <v>12068</v>
      </c>
      <c r="L19" s="39"/>
    </row>
    <row r="20" spans="1:12" ht="27" thickTop="1" thickBot="1" x14ac:dyDescent="0.25">
      <c r="A20" s="458" t="s">
        <v>1323</v>
      </c>
      <c r="B20" s="459"/>
      <c r="C20" s="1018">
        <f>C8-C17</f>
        <v>88893</v>
      </c>
      <c r="D20" s="1018">
        <f t="shared" ref="D20:K20" si="5">D8-D17</f>
        <v>202002</v>
      </c>
      <c r="E20" s="1018">
        <f t="shared" si="5"/>
        <v>-181381</v>
      </c>
      <c r="F20" s="1018">
        <f t="shared" si="5"/>
        <v>105342</v>
      </c>
      <c r="G20" s="1018">
        <f t="shared" si="5"/>
        <v>38387</v>
      </c>
      <c r="H20" s="1018">
        <f t="shared" si="5"/>
        <v>-39854</v>
      </c>
      <c r="I20" s="1018">
        <f t="shared" si="5"/>
        <v>26078</v>
      </c>
      <c r="J20" s="1018">
        <f t="shared" si="5"/>
        <v>-17689</v>
      </c>
      <c r="K20" s="1018">
        <f t="shared" si="5"/>
        <v>40089</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163000</v>
      </c>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v>1125</v>
      </c>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v>150000</v>
      </c>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85000</v>
      </c>
      <c r="F39" s="507"/>
      <c r="G39" s="507"/>
      <c r="H39" s="507"/>
      <c r="I39" s="507"/>
      <c r="J39" s="507"/>
      <c r="K39" s="507"/>
      <c r="L39" s="504"/>
    </row>
    <row r="40" spans="1:12" s="704" customFormat="1" ht="13.5" customHeight="1" x14ac:dyDescent="0.2">
      <c r="A40" s="1022" t="s">
        <v>747</v>
      </c>
      <c r="B40" s="542">
        <v>7700</v>
      </c>
      <c r="C40" s="507"/>
      <c r="D40" s="507"/>
      <c r="E40" s="749">
        <f>SUM(C66:D69)</f>
        <v>32606</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v>0</v>
      </c>
      <c r="F43" s="436"/>
      <c r="G43" s="436"/>
      <c r="H43" s="436"/>
      <c r="I43" s="436"/>
      <c r="J43" s="436"/>
      <c r="K43" s="436"/>
      <c r="L43" s="504"/>
    </row>
    <row r="44" spans="1:12" s="704" customFormat="1" ht="13.5" customHeight="1" thickBot="1" x14ac:dyDescent="0.25">
      <c r="A44" s="728" t="s">
        <v>440</v>
      </c>
      <c r="B44" s="709"/>
      <c r="C44" s="692">
        <f>SUM(C24:C43)</f>
        <v>163000</v>
      </c>
      <c r="D44" s="692">
        <f t="shared" ref="D44:K44" si="6">SUM(D24:D43)</f>
        <v>0</v>
      </c>
      <c r="E44" s="692">
        <f t="shared" si="6"/>
        <v>118731</v>
      </c>
      <c r="F44" s="692">
        <f t="shared" si="6"/>
        <v>0</v>
      </c>
      <c r="G44" s="692">
        <f t="shared" si="6"/>
        <v>0</v>
      </c>
      <c r="H44" s="692">
        <f t="shared" si="6"/>
        <v>0</v>
      </c>
      <c r="I44" s="692">
        <f t="shared" si="6"/>
        <v>0</v>
      </c>
      <c r="J44" s="692">
        <f t="shared" si="6"/>
        <v>0</v>
      </c>
      <c r="K44" s="692">
        <f t="shared" si="6"/>
        <v>150000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v>163000</v>
      </c>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1125</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v>85000</v>
      </c>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v>32606</v>
      </c>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v>0</v>
      </c>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117606</v>
      </c>
      <c r="E76" s="692">
        <f t="shared" si="7"/>
        <v>0</v>
      </c>
      <c r="F76" s="692">
        <f t="shared" si="7"/>
        <v>163000</v>
      </c>
      <c r="G76" s="692">
        <f t="shared" si="7"/>
        <v>0</v>
      </c>
      <c r="H76" s="692">
        <f t="shared" si="7"/>
        <v>0</v>
      </c>
      <c r="I76" s="692">
        <f t="shared" si="7"/>
        <v>0</v>
      </c>
      <c r="J76" s="692">
        <f t="shared" si="7"/>
        <v>0</v>
      </c>
      <c r="K76" s="692">
        <f t="shared" si="7"/>
        <v>1125</v>
      </c>
      <c r="L76" s="504"/>
    </row>
    <row r="77" spans="1:12" ht="14.25" thickTop="1" thickBot="1" x14ac:dyDescent="0.25">
      <c r="A77" s="1027" t="s">
        <v>1402</v>
      </c>
      <c r="B77" s="710"/>
      <c r="C77" s="444">
        <f t="shared" ref="C77:K77" si="8">C44-C76</f>
        <v>163000</v>
      </c>
      <c r="D77" s="444">
        <f t="shared" si="8"/>
        <v>-117606</v>
      </c>
      <c r="E77" s="444">
        <f t="shared" si="8"/>
        <v>118731</v>
      </c>
      <c r="F77" s="444">
        <f t="shared" si="8"/>
        <v>-163000</v>
      </c>
      <c r="G77" s="444">
        <f t="shared" si="8"/>
        <v>0</v>
      </c>
      <c r="H77" s="444">
        <f t="shared" si="8"/>
        <v>0</v>
      </c>
      <c r="I77" s="444">
        <f t="shared" si="8"/>
        <v>0</v>
      </c>
      <c r="J77" s="444">
        <f t="shared" si="8"/>
        <v>0</v>
      </c>
      <c r="K77" s="444">
        <f t="shared" si="8"/>
        <v>148875</v>
      </c>
      <c r="L77" s="39"/>
    </row>
    <row r="78" spans="1:12" ht="29.25" customHeight="1" thickTop="1" thickBot="1" x14ac:dyDescent="0.25">
      <c r="A78" s="2216" t="s">
        <v>700</v>
      </c>
      <c r="B78" s="2217"/>
      <c r="C78" s="443">
        <f t="shared" ref="C78:K78" si="9">C20+C77</f>
        <v>251893</v>
      </c>
      <c r="D78" s="443">
        <f t="shared" si="9"/>
        <v>84396</v>
      </c>
      <c r="E78" s="443">
        <f t="shared" si="9"/>
        <v>-62650</v>
      </c>
      <c r="F78" s="443">
        <f t="shared" si="9"/>
        <v>-57658</v>
      </c>
      <c r="G78" s="443">
        <f t="shared" si="9"/>
        <v>38387</v>
      </c>
      <c r="H78" s="443">
        <f t="shared" si="9"/>
        <v>-39854</v>
      </c>
      <c r="I78" s="443">
        <f t="shared" si="9"/>
        <v>26078</v>
      </c>
      <c r="J78" s="443">
        <f t="shared" si="9"/>
        <v>-17689</v>
      </c>
      <c r="K78" s="443">
        <f t="shared" si="9"/>
        <v>188964</v>
      </c>
      <c r="L78" s="505"/>
    </row>
    <row r="79" spans="1:12" ht="13.5" thickTop="1" x14ac:dyDescent="0.2">
      <c r="A79" s="820" t="s">
        <v>1929</v>
      </c>
      <c r="B79" s="460"/>
      <c r="C79" s="435">
        <v>1665495</v>
      </c>
      <c r="D79" s="703">
        <v>228105</v>
      </c>
      <c r="E79" s="703">
        <v>11128</v>
      </c>
      <c r="F79" s="703">
        <v>306176</v>
      </c>
      <c r="G79" s="703">
        <v>224569</v>
      </c>
      <c r="H79" s="703">
        <v>64108</v>
      </c>
      <c r="I79" s="703">
        <v>80703</v>
      </c>
      <c r="J79" s="703">
        <v>82277</v>
      </c>
      <c r="K79" s="703">
        <v>30246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1930</v>
      </c>
      <c r="B81" s="457"/>
      <c r="C81" s="485">
        <f>(SUM(C78:C80))</f>
        <v>1917388</v>
      </c>
      <c r="D81" s="485">
        <f>SUM(D78:D80)</f>
        <v>312501</v>
      </c>
      <c r="E81" s="485">
        <f t="shared" ref="E81:K81" si="10">SUM(E78:E80)</f>
        <v>-51522</v>
      </c>
      <c r="F81" s="485">
        <f t="shared" si="10"/>
        <v>248518</v>
      </c>
      <c r="G81" s="485">
        <f t="shared" si="10"/>
        <v>262956</v>
      </c>
      <c r="H81" s="485">
        <f t="shared" si="10"/>
        <v>24254</v>
      </c>
      <c r="I81" s="485">
        <f t="shared" si="10"/>
        <v>106781</v>
      </c>
      <c r="J81" s="485">
        <f t="shared" si="10"/>
        <v>64588</v>
      </c>
      <c r="K81" s="485">
        <f t="shared" si="10"/>
        <v>219210</v>
      </c>
      <c r="L81" s="39"/>
    </row>
    <row r="82" spans="1:12" ht="0.75" customHeight="1" thickTop="1" thickBot="1" x14ac:dyDescent="0.25">
      <c r="A82" s="632" t="s">
        <v>406</v>
      </c>
      <c r="B82" s="630"/>
      <c r="C82" s="1136">
        <f>(C81-C79)</f>
        <v>251893</v>
      </c>
      <c r="D82" s="1136">
        <f t="shared" ref="D82:K82" si="11">(D81-D79)</f>
        <v>84396</v>
      </c>
      <c r="E82" s="1136">
        <f t="shared" si="11"/>
        <v>-62650</v>
      </c>
      <c r="F82" s="1136">
        <f t="shared" si="11"/>
        <v>-57658</v>
      </c>
      <c r="G82" s="1136">
        <f t="shared" si="11"/>
        <v>38387</v>
      </c>
      <c r="H82" s="1136">
        <f t="shared" si="11"/>
        <v>-39854</v>
      </c>
      <c r="I82" s="1136">
        <f t="shared" si="11"/>
        <v>26078</v>
      </c>
      <c r="J82" s="1136">
        <f t="shared" si="11"/>
        <v>-17689</v>
      </c>
      <c r="K82" s="1136">
        <f t="shared" si="11"/>
        <v>188964</v>
      </c>
    </row>
    <row r="83" spans="1:12" ht="14.25" hidden="1" thickTop="1" thickBot="1" x14ac:dyDescent="0.25">
      <c r="A83" s="729" t="s">
        <v>407</v>
      </c>
      <c r="B83" s="631"/>
      <c r="C83" s="1137">
        <f>C82/C81</f>
        <v>0.13137299284234594</v>
      </c>
      <c r="D83" s="1137">
        <f t="shared" ref="D83:K83" si="12">D82/D81</f>
        <v>0.27006633578772549</v>
      </c>
      <c r="E83" s="1137">
        <f t="shared" si="12"/>
        <v>1.2159854042933116</v>
      </c>
      <c r="F83" s="1137">
        <f t="shared" si="12"/>
        <v>-0.23200733950860702</v>
      </c>
      <c r="G83" s="1137">
        <f t="shared" si="12"/>
        <v>0.14598259784906981</v>
      </c>
      <c r="H83" s="1137">
        <f t="shared" si="12"/>
        <v>-1.6431928754019955</v>
      </c>
      <c r="I83" s="1137">
        <f t="shared" si="12"/>
        <v>0.244219477247825</v>
      </c>
      <c r="J83" s="1137">
        <f t="shared" si="12"/>
        <v>-0.27387440391403978</v>
      </c>
      <c r="K83" s="1137">
        <f t="shared" si="12"/>
        <v>0.86202271794169971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4" activePane="bottomLeft" state="frozen"/>
      <selection activeCell="B46" sqref="B46"/>
      <selection pane="bottomLeft" activeCell="C100" sqref="C10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1969</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1825492</v>
      </c>
      <c r="D5" s="418">
        <v>286863</v>
      </c>
      <c r="E5" s="412"/>
      <c r="F5" s="806">
        <v>194835</v>
      </c>
      <c r="G5" s="412">
        <v>71235</v>
      </c>
      <c r="H5" s="412"/>
      <c r="I5" s="412">
        <v>26078</v>
      </c>
      <c r="J5" s="436">
        <v>85694</v>
      </c>
      <c r="K5" s="412">
        <v>52157</v>
      </c>
    </row>
    <row r="6" spans="1:12" ht="14.25" x14ac:dyDescent="0.2">
      <c r="A6" s="913" t="s">
        <v>482</v>
      </c>
      <c r="B6" s="40">
        <v>1130</v>
      </c>
      <c r="C6" s="412"/>
      <c r="D6" s="412"/>
      <c r="E6" s="481"/>
      <c r="F6" s="481"/>
      <c r="G6" s="433"/>
      <c r="H6" s="433"/>
      <c r="I6" s="433"/>
      <c r="J6" s="433"/>
      <c r="K6" s="433"/>
    </row>
    <row r="7" spans="1:12" x14ac:dyDescent="0.2">
      <c r="A7" s="913" t="s">
        <v>117</v>
      </c>
      <c r="B7" s="260">
        <v>1140</v>
      </c>
      <c r="C7" s="412">
        <v>208627</v>
      </c>
      <c r="D7" s="412"/>
      <c r="E7" s="433"/>
      <c r="F7" s="436"/>
      <c r="G7" s="436"/>
      <c r="H7" s="436"/>
      <c r="I7" s="433"/>
      <c r="J7" s="433"/>
      <c r="K7" s="433"/>
    </row>
    <row r="8" spans="1:12" x14ac:dyDescent="0.2">
      <c r="A8" s="913" t="s">
        <v>483</v>
      </c>
      <c r="B8" s="40">
        <v>1150</v>
      </c>
      <c r="C8" s="481"/>
      <c r="D8" s="481"/>
      <c r="E8" s="507"/>
      <c r="F8" s="507"/>
      <c r="G8" s="418">
        <v>73593</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2034119</v>
      </c>
      <c r="D12" s="484">
        <f t="shared" si="0"/>
        <v>286863</v>
      </c>
      <c r="E12" s="484">
        <f t="shared" si="0"/>
        <v>0</v>
      </c>
      <c r="F12" s="484">
        <f t="shared" si="0"/>
        <v>194835</v>
      </c>
      <c r="G12" s="484">
        <f t="shared" si="0"/>
        <v>144828</v>
      </c>
      <c r="H12" s="484">
        <f t="shared" si="0"/>
        <v>0</v>
      </c>
      <c r="I12" s="484">
        <f t="shared" si="0"/>
        <v>26078</v>
      </c>
      <c r="J12" s="484">
        <f t="shared" si="0"/>
        <v>85694</v>
      </c>
      <c r="K12" s="485">
        <f t="shared" si="0"/>
        <v>52157</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16680</v>
      </c>
      <c r="D16" s="412"/>
      <c r="E16" s="412"/>
      <c r="F16" s="412"/>
      <c r="G16" s="412">
        <v>4000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16680</v>
      </c>
      <c r="D18" s="487">
        <f t="shared" ref="D18:K18" si="1">SUM(D14:D17)</f>
        <v>0</v>
      </c>
      <c r="E18" s="487">
        <f t="shared" si="1"/>
        <v>0</v>
      </c>
      <c r="F18" s="487">
        <f t="shared" si="1"/>
        <v>0</v>
      </c>
      <c r="G18" s="487">
        <f t="shared" si="1"/>
        <v>4000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1407</v>
      </c>
      <c r="D65" s="412"/>
      <c r="E65" s="412"/>
      <c r="F65" s="436"/>
      <c r="G65" s="412"/>
      <c r="H65" s="412">
        <v>27</v>
      </c>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1407</v>
      </c>
      <c r="D67" s="485">
        <f t="shared" ref="D67:K67" si="2">SUM(D65:D66)</f>
        <v>0</v>
      </c>
      <c r="E67" s="485">
        <f t="shared" si="2"/>
        <v>0</v>
      </c>
      <c r="F67" s="485">
        <f t="shared" si="2"/>
        <v>0</v>
      </c>
      <c r="G67" s="485">
        <f t="shared" si="2"/>
        <v>0</v>
      </c>
      <c r="H67" s="485">
        <f t="shared" si="2"/>
        <v>27</v>
      </c>
      <c r="I67" s="485">
        <f t="shared" si="2"/>
        <v>0</v>
      </c>
      <c r="J67" s="485">
        <f t="shared" si="2"/>
        <v>0</v>
      </c>
      <c r="K67" s="485">
        <f t="shared" si="2"/>
        <v>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30</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30</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2679</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2679</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560</v>
      </c>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1173</v>
      </c>
      <c r="D107" s="412"/>
      <c r="E107" s="412"/>
      <c r="F107" s="412"/>
      <c r="G107" s="412"/>
      <c r="H107" s="412"/>
      <c r="I107" s="412"/>
      <c r="J107" s="436"/>
      <c r="K107" s="412"/>
    </row>
    <row r="108" spans="1:12" ht="12.75" customHeight="1" thickBot="1" x14ac:dyDescent="0.25">
      <c r="A108" s="464" t="s">
        <v>577</v>
      </c>
      <c r="B108" s="738"/>
      <c r="C108" s="484">
        <f>SUM(C95:C107)</f>
        <v>1733</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2056648</v>
      </c>
      <c r="D109" s="493">
        <f t="shared" si="4"/>
        <v>286863</v>
      </c>
      <c r="E109" s="493">
        <f t="shared" si="4"/>
        <v>0</v>
      </c>
      <c r="F109" s="493">
        <f t="shared" si="4"/>
        <v>194835</v>
      </c>
      <c r="G109" s="493">
        <f t="shared" si="4"/>
        <v>148828</v>
      </c>
      <c r="H109" s="493">
        <f t="shared" si="4"/>
        <v>27</v>
      </c>
      <c r="I109" s="493">
        <f t="shared" si="4"/>
        <v>26078</v>
      </c>
      <c r="J109" s="493">
        <f t="shared" si="4"/>
        <v>85694</v>
      </c>
      <c r="K109" s="443">
        <f t="shared" si="4"/>
        <v>52157</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1960</v>
      </c>
      <c r="B116" s="1874"/>
      <c r="C116" s="495"/>
      <c r="D116" s="431"/>
      <c r="E116" s="492"/>
      <c r="F116" s="431"/>
      <c r="G116" s="431"/>
      <c r="H116" s="492"/>
      <c r="I116" s="433"/>
      <c r="J116" s="431"/>
      <c r="K116" s="431"/>
    </row>
    <row r="117" spans="1:11" ht="12.75" customHeight="1" x14ac:dyDescent="0.2">
      <c r="A117" s="477" t="s">
        <v>1757</v>
      </c>
      <c r="B117" s="262">
        <v>3001</v>
      </c>
      <c r="C117" s="489">
        <v>896199</v>
      </c>
      <c r="D117" s="418">
        <v>190000</v>
      </c>
      <c r="E117" s="412"/>
      <c r="F117" s="418"/>
      <c r="G117" s="418"/>
      <c r="H117" s="412"/>
      <c r="I117" s="433"/>
      <c r="J117" s="436"/>
      <c r="K117" s="412"/>
    </row>
    <row r="118" spans="1:11" ht="12.75" customHeight="1" x14ac:dyDescent="0.2">
      <c r="A118" s="477" t="s">
        <v>1758</v>
      </c>
      <c r="B118" s="262">
        <v>3002</v>
      </c>
      <c r="C118" s="483">
        <v>37482</v>
      </c>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933681</v>
      </c>
      <c r="D121" s="484">
        <f t="shared" si="5"/>
        <v>190000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1959</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54180</v>
      </c>
      <c r="D124" s="492"/>
      <c r="E124" s="433"/>
      <c r="F124" s="806"/>
      <c r="G124" s="433"/>
      <c r="H124" s="433"/>
      <c r="I124" s="433"/>
      <c r="J124" s="433"/>
      <c r="K124" s="433"/>
    </row>
    <row r="125" spans="1:11" ht="12.75" customHeight="1" x14ac:dyDescent="0.2">
      <c r="A125" s="913" t="s">
        <v>1837</v>
      </c>
      <c r="B125" s="262">
        <v>3105</v>
      </c>
      <c r="C125" s="412">
        <v>42722</v>
      </c>
      <c r="D125" s="492"/>
      <c r="E125" s="433"/>
      <c r="F125" s="412"/>
      <c r="G125" s="433"/>
      <c r="H125" s="433"/>
      <c r="I125" s="433"/>
      <c r="J125" s="433"/>
      <c r="K125" s="433"/>
    </row>
    <row r="126" spans="1:11" ht="12.75" customHeight="1" x14ac:dyDescent="0.2">
      <c r="A126" s="913" t="s">
        <v>1035</v>
      </c>
      <c r="B126" s="262">
        <v>3110</v>
      </c>
      <c r="C126" s="483">
        <v>50791</v>
      </c>
      <c r="D126" s="412"/>
      <c r="E126" s="433"/>
      <c r="F126" s="412"/>
      <c r="G126" s="433"/>
      <c r="H126" s="433"/>
      <c r="I126" s="433"/>
      <c r="J126" s="433"/>
      <c r="K126" s="433"/>
    </row>
    <row r="127" spans="1:11" ht="12.75" customHeight="1" x14ac:dyDescent="0.2">
      <c r="A127" s="913" t="s">
        <v>112</v>
      </c>
      <c r="B127" s="262">
        <v>3120</v>
      </c>
      <c r="C127" s="412">
        <v>263146</v>
      </c>
      <c r="D127" s="492"/>
      <c r="E127" s="433"/>
      <c r="F127" s="412"/>
      <c r="G127" s="433"/>
      <c r="H127" s="433"/>
      <c r="I127" s="433"/>
      <c r="J127" s="433"/>
      <c r="K127" s="433"/>
    </row>
    <row r="128" spans="1:11" ht="12.75" customHeight="1" x14ac:dyDescent="0.2">
      <c r="A128" s="913" t="s">
        <v>1838</v>
      </c>
      <c r="B128" s="262">
        <v>3130</v>
      </c>
      <c r="C128" s="412">
        <v>19413</v>
      </c>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430252</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4492</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4492</v>
      </c>
      <c r="D144" s="433"/>
      <c r="E144" s="492"/>
      <c r="F144" s="433"/>
      <c r="G144" s="485">
        <f>SUM(G142:G143)</f>
        <v>0</v>
      </c>
      <c r="H144" s="433"/>
      <c r="I144" s="433"/>
      <c r="J144" s="433"/>
      <c r="K144" s="433"/>
    </row>
    <row r="145" spans="1:11" ht="12.75" customHeight="1" thickTop="1" thickBot="1" x14ac:dyDescent="0.25">
      <c r="A145" s="922" t="s">
        <v>1246</v>
      </c>
      <c r="B145" s="923">
        <v>3360</v>
      </c>
      <c r="C145" s="424">
        <v>1158</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5</v>
      </c>
      <c r="G151" s="436"/>
      <c r="H151" s="433"/>
      <c r="I151" s="433"/>
      <c r="J151" s="433"/>
      <c r="K151" s="433"/>
    </row>
    <row r="152" spans="1:11" ht="12.75" customHeight="1" x14ac:dyDescent="0.2">
      <c r="A152" s="913" t="s">
        <v>1247</v>
      </c>
      <c r="B152" s="262">
        <v>3510</v>
      </c>
      <c r="C152" s="483"/>
      <c r="D152" s="412"/>
      <c r="E152" s="492"/>
      <c r="F152" s="412">
        <v>120513</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120518</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77697</v>
      </c>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368541</v>
      </c>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882140</v>
      </c>
      <c r="D172" s="924">
        <f t="shared" si="6"/>
        <v>0</v>
      </c>
      <c r="E172" s="924">
        <f t="shared" si="6"/>
        <v>0</v>
      </c>
      <c r="F172" s="924">
        <f t="shared" si="6"/>
        <v>120518</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1815821</v>
      </c>
      <c r="D173" s="493">
        <f>SUM(D121,D172)</f>
        <v>190000</v>
      </c>
      <c r="E173" s="493">
        <f>SUM(E121,E172)</f>
        <v>0</v>
      </c>
      <c r="F173" s="493">
        <f t="shared" ref="F173:K173" si="7">SUM(F121,F172)</f>
        <v>120518</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2" t="s">
        <v>1961</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1962</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1963</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107669</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32769</v>
      </c>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140438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189896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189896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46530</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46530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1864</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22555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25622</v>
      </c>
      <c r="D270" s="424"/>
      <c r="E270" s="433"/>
      <c r="F270" s="424">
        <v>19943</v>
      </c>
      <c r="G270" s="424"/>
      <c r="H270" s="433"/>
      <c r="I270" s="433"/>
      <c r="J270" s="433"/>
      <c r="K270" s="433"/>
    </row>
    <row r="271" spans="1:11" ht="12.75" customHeight="1" thickTop="1" thickBot="1" x14ac:dyDescent="0.25">
      <c r="A271" s="913" t="s">
        <v>443</v>
      </c>
      <c r="B271" s="40">
        <v>4992</v>
      </c>
      <c r="C271" s="497">
        <v>38026</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463067</v>
      </c>
      <c r="D273" s="493">
        <f t="shared" si="10"/>
        <v>0</v>
      </c>
      <c r="E273" s="493">
        <f t="shared" si="10"/>
        <v>0</v>
      </c>
      <c r="F273" s="493">
        <f t="shared" si="10"/>
        <v>19943</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463067</v>
      </c>
      <c r="D274" s="493">
        <f>SUM(D178,D184,D273)</f>
        <v>0</v>
      </c>
      <c r="E274" s="493">
        <f>SUM(E178,E273)</f>
        <v>0</v>
      </c>
      <c r="F274" s="493">
        <f t="shared" ref="F274:K274" si="11">SUM(F178,F184,F273)</f>
        <v>19943</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4335536</v>
      </c>
      <c r="D275" s="493">
        <f t="shared" si="12"/>
        <v>476863</v>
      </c>
      <c r="E275" s="493">
        <f t="shared" si="12"/>
        <v>0</v>
      </c>
      <c r="F275" s="493">
        <f t="shared" si="12"/>
        <v>335296</v>
      </c>
      <c r="G275" s="493">
        <f t="shared" si="12"/>
        <v>148828</v>
      </c>
      <c r="H275" s="493">
        <f t="shared" si="12"/>
        <v>27</v>
      </c>
      <c r="I275" s="493">
        <f t="shared" si="12"/>
        <v>26078</v>
      </c>
      <c r="J275" s="493">
        <f t="shared" si="12"/>
        <v>85694</v>
      </c>
      <c r="K275" s="443">
        <f t="shared" si="12"/>
        <v>52157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327" activePane="bottomLeft" state="frozen"/>
      <selection activeCell="B46" sqref="B46"/>
      <selection pane="bottomLeft" activeCell="G342" sqref="G342"/>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4" t="s">
        <v>338</v>
      </c>
      <c r="B3" s="2235"/>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955191</v>
      </c>
      <c r="D5" s="412">
        <v>134624</v>
      </c>
      <c r="E5" s="412">
        <v>28665</v>
      </c>
      <c r="F5" s="412">
        <v>76508</v>
      </c>
      <c r="G5" s="412">
        <v>22570</v>
      </c>
      <c r="H5" s="412"/>
      <c r="I5" s="436"/>
      <c r="J5" s="436"/>
      <c r="K5" s="414">
        <f>SUM(C5:J5)</f>
        <v>1217558</v>
      </c>
      <c r="L5" s="412">
        <v>1290388</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v>88240</v>
      </c>
      <c r="D7" s="436">
        <v>13587</v>
      </c>
      <c r="E7" s="436"/>
      <c r="F7" s="436">
        <v>2853</v>
      </c>
      <c r="G7" s="436"/>
      <c r="H7" s="436"/>
      <c r="I7" s="436"/>
      <c r="J7" s="436"/>
      <c r="K7" s="414">
        <f t="shared" ref="K7:K32" si="0">SUM(C7:J7)</f>
        <v>104680</v>
      </c>
      <c r="L7" s="412">
        <v>109119</v>
      </c>
    </row>
    <row r="8" spans="1:14" x14ac:dyDescent="0.2">
      <c r="A8" s="1813" t="s">
        <v>172</v>
      </c>
      <c r="B8" s="267">
        <v>1200</v>
      </c>
      <c r="C8" s="412">
        <v>144280</v>
      </c>
      <c r="D8" s="412">
        <v>10263</v>
      </c>
      <c r="E8" s="412"/>
      <c r="F8" s="412">
        <v>790</v>
      </c>
      <c r="G8" s="412"/>
      <c r="H8" s="412"/>
      <c r="I8" s="436"/>
      <c r="J8" s="436"/>
      <c r="K8" s="414">
        <f t="shared" si="0"/>
        <v>155333</v>
      </c>
      <c r="L8" s="412">
        <v>180510</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v>16000</v>
      </c>
      <c r="D10" s="412"/>
      <c r="E10" s="412"/>
      <c r="F10" s="412"/>
      <c r="G10" s="412"/>
      <c r="H10" s="412"/>
      <c r="I10" s="436"/>
      <c r="J10" s="436"/>
      <c r="K10" s="414">
        <f t="shared" si="0"/>
        <v>16000</v>
      </c>
      <c r="L10" s="412">
        <v>16344</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c r="F13" s="412"/>
      <c r="G13" s="412"/>
      <c r="H13" s="412"/>
      <c r="I13" s="436"/>
      <c r="J13" s="436"/>
      <c r="K13" s="414">
        <f t="shared" si="0"/>
        <v>0</v>
      </c>
      <c r="L13" s="412"/>
    </row>
    <row r="14" spans="1:14" x14ac:dyDescent="0.2">
      <c r="A14" s="1813" t="s">
        <v>1139</v>
      </c>
      <c r="B14" s="267">
        <v>1500</v>
      </c>
      <c r="C14" s="412">
        <v>11671</v>
      </c>
      <c r="D14" s="412">
        <v>1820</v>
      </c>
      <c r="E14" s="412">
        <v>17485</v>
      </c>
      <c r="F14" s="412">
        <v>3663</v>
      </c>
      <c r="G14" s="412"/>
      <c r="H14" s="412">
        <v>1800</v>
      </c>
      <c r="I14" s="436"/>
      <c r="J14" s="436"/>
      <c r="K14" s="414">
        <f t="shared" si="0"/>
        <v>36439</v>
      </c>
      <c r="L14" s="412">
        <v>39751</v>
      </c>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v>112094</v>
      </c>
      <c r="D18" s="412">
        <v>15234</v>
      </c>
      <c r="E18" s="412">
        <v>1487</v>
      </c>
      <c r="F18" s="412"/>
      <c r="G18" s="412"/>
      <c r="H18" s="412"/>
      <c r="I18" s="436"/>
      <c r="J18" s="436"/>
      <c r="K18" s="414">
        <f t="shared" si="0"/>
        <v>128815</v>
      </c>
      <c r="L18" s="412">
        <v>133780</v>
      </c>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1327476</v>
      </c>
      <c r="D33" s="415">
        <f t="shared" ref="D33:L33" si="1">SUM(D5:D32)</f>
        <v>175528</v>
      </c>
      <c r="E33" s="415">
        <f t="shared" si="1"/>
        <v>47637</v>
      </c>
      <c r="F33" s="415">
        <f t="shared" si="1"/>
        <v>83814</v>
      </c>
      <c r="G33" s="415">
        <f t="shared" si="1"/>
        <v>22570</v>
      </c>
      <c r="H33" s="415">
        <f t="shared" si="1"/>
        <v>1800</v>
      </c>
      <c r="I33" s="415">
        <f t="shared" si="1"/>
        <v>0</v>
      </c>
      <c r="J33" s="415">
        <f t="shared" si="1"/>
        <v>0</v>
      </c>
      <c r="K33" s="415">
        <f t="shared" si="1"/>
        <v>1658825</v>
      </c>
      <c r="L33" s="415">
        <f t="shared" si="1"/>
        <v>1769892</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v>60982</v>
      </c>
      <c r="D36" s="418">
        <v>1069</v>
      </c>
      <c r="E36" s="418">
        <v>1045</v>
      </c>
      <c r="F36" s="418">
        <v>248</v>
      </c>
      <c r="G36" s="418"/>
      <c r="H36" s="418"/>
      <c r="I36" s="436"/>
      <c r="J36" s="436"/>
      <c r="K36" s="414">
        <f t="shared" ref="K36:K41" si="2">SUM(C36:J36)</f>
        <v>63344</v>
      </c>
      <c r="L36" s="412">
        <v>64882</v>
      </c>
    </row>
    <row r="37" spans="1:14" x14ac:dyDescent="0.2">
      <c r="A37" s="1813" t="s">
        <v>1288</v>
      </c>
      <c r="B37" s="267">
        <v>2120</v>
      </c>
      <c r="C37" s="412"/>
      <c r="D37" s="412"/>
      <c r="E37" s="412"/>
      <c r="F37" s="412"/>
      <c r="G37" s="412"/>
      <c r="H37" s="412"/>
      <c r="I37" s="436"/>
      <c r="J37" s="436"/>
      <c r="K37" s="414">
        <f t="shared" si="2"/>
        <v>0</v>
      </c>
      <c r="L37" s="412"/>
    </row>
    <row r="38" spans="1:14" x14ac:dyDescent="0.2">
      <c r="A38" s="1813" t="s">
        <v>222</v>
      </c>
      <c r="B38" s="267">
        <v>2130</v>
      </c>
      <c r="C38" s="412">
        <v>41788</v>
      </c>
      <c r="D38" s="412">
        <v>8900</v>
      </c>
      <c r="E38" s="412"/>
      <c r="F38" s="412">
        <v>201</v>
      </c>
      <c r="G38" s="412"/>
      <c r="H38" s="412"/>
      <c r="I38" s="436"/>
      <c r="J38" s="436"/>
      <c r="K38" s="414">
        <f t="shared" si="2"/>
        <v>50889</v>
      </c>
      <c r="L38" s="412">
        <v>52523</v>
      </c>
    </row>
    <row r="39" spans="1:14" x14ac:dyDescent="0.2">
      <c r="A39" s="1813" t="s">
        <v>223</v>
      </c>
      <c r="B39" s="267">
        <v>2140</v>
      </c>
      <c r="C39" s="412">
        <v>57737</v>
      </c>
      <c r="D39" s="412">
        <v>1097</v>
      </c>
      <c r="E39" s="412"/>
      <c r="F39" s="412">
        <v>434</v>
      </c>
      <c r="G39" s="412"/>
      <c r="H39" s="412"/>
      <c r="I39" s="436"/>
      <c r="J39" s="436"/>
      <c r="K39" s="414">
        <f t="shared" si="2"/>
        <v>59268</v>
      </c>
      <c r="L39" s="412">
        <v>62717</v>
      </c>
    </row>
    <row r="40" spans="1:14" x14ac:dyDescent="0.2">
      <c r="A40" s="1813" t="s">
        <v>224</v>
      </c>
      <c r="B40" s="267">
        <v>2150</v>
      </c>
      <c r="C40" s="412"/>
      <c r="D40" s="412"/>
      <c r="E40" s="412">
        <v>99589</v>
      </c>
      <c r="F40" s="412"/>
      <c r="G40" s="412"/>
      <c r="H40" s="412"/>
      <c r="I40" s="436"/>
      <c r="J40" s="436"/>
      <c r="K40" s="414">
        <f t="shared" si="2"/>
        <v>99589</v>
      </c>
      <c r="L40" s="412">
        <v>99086</v>
      </c>
    </row>
    <row r="41" spans="1:14" x14ac:dyDescent="0.2">
      <c r="A41" s="1813" t="s">
        <v>1985</v>
      </c>
      <c r="B41" s="267">
        <v>2190</v>
      </c>
      <c r="C41" s="412">
        <v>3329</v>
      </c>
      <c r="D41" s="412"/>
      <c r="E41" s="412">
        <v>500</v>
      </c>
      <c r="F41" s="412"/>
      <c r="G41" s="412"/>
      <c r="H41" s="412"/>
      <c r="I41" s="436"/>
      <c r="J41" s="436"/>
      <c r="K41" s="414">
        <f t="shared" si="2"/>
        <v>3829</v>
      </c>
      <c r="L41" s="412">
        <v>5000</v>
      </c>
    </row>
    <row r="42" spans="1:14" ht="12.75" customHeight="1" thickBot="1" x14ac:dyDescent="0.25">
      <c r="A42" s="887" t="s">
        <v>659</v>
      </c>
      <c r="B42" s="468" t="s">
        <v>832</v>
      </c>
      <c r="C42" s="415">
        <f>SUM(C36:C41)</f>
        <v>163836</v>
      </c>
      <c r="D42" s="415">
        <f t="shared" ref="D42:L42" si="3">SUM(D36:D41)</f>
        <v>11066</v>
      </c>
      <c r="E42" s="415">
        <f t="shared" si="3"/>
        <v>101134</v>
      </c>
      <c r="F42" s="415">
        <f t="shared" si="3"/>
        <v>883</v>
      </c>
      <c r="G42" s="415">
        <f t="shared" si="3"/>
        <v>0</v>
      </c>
      <c r="H42" s="415">
        <f t="shared" si="3"/>
        <v>0</v>
      </c>
      <c r="I42" s="415">
        <f t="shared" si="3"/>
        <v>0</v>
      </c>
      <c r="J42" s="415">
        <f t="shared" si="3"/>
        <v>0</v>
      </c>
      <c r="K42" s="415">
        <f t="shared" si="3"/>
        <v>276919</v>
      </c>
      <c r="L42" s="415">
        <f t="shared" si="3"/>
        <v>284208</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c r="D44" s="418"/>
      <c r="E44" s="418">
        <v>72393</v>
      </c>
      <c r="F44" s="418"/>
      <c r="G44" s="418"/>
      <c r="H44" s="418"/>
      <c r="I44" s="436"/>
      <c r="J44" s="436"/>
      <c r="K44" s="420">
        <f>SUM(C44:J44)</f>
        <v>72393</v>
      </c>
      <c r="L44" s="418">
        <v>79024</v>
      </c>
    </row>
    <row r="45" spans="1:14" x14ac:dyDescent="0.2">
      <c r="A45" s="1813" t="s">
        <v>976</v>
      </c>
      <c r="B45" s="267">
        <v>2220</v>
      </c>
      <c r="C45" s="412"/>
      <c r="D45" s="412"/>
      <c r="E45" s="412"/>
      <c r="F45" s="412"/>
      <c r="G45" s="412"/>
      <c r="H45" s="412"/>
      <c r="I45" s="436"/>
      <c r="J45" s="436"/>
      <c r="K45" s="420">
        <f>SUM(C45:J45)</f>
        <v>0</v>
      </c>
      <c r="L45" s="412">
        <v>4250</v>
      </c>
    </row>
    <row r="46" spans="1:14" x14ac:dyDescent="0.2">
      <c r="A46" s="1813" t="s">
        <v>977</v>
      </c>
      <c r="B46" s="267">
        <v>2230</v>
      </c>
      <c r="C46" s="412"/>
      <c r="D46" s="412"/>
      <c r="E46" s="412">
        <v>35671</v>
      </c>
      <c r="F46" s="412"/>
      <c r="G46" s="412"/>
      <c r="H46" s="412"/>
      <c r="I46" s="436"/>
      <c r="J46" s="436"/>
      <c r="K46" s="420">
        <f>SUM(C46:J46)</f>
        <v>35671</v>
      </c>
      <c r="L46" s="412">
        <v>36500</v>
      </c>
    </row>
    <row r="47" spans="1:14" ht="12.75" customHeight="1" thickBot="1" x14ac:dyDescent="0.25">
      <c r="A47" s="887" t="s">
        <v>660</v>
      </c>
      <c r="B47" s="468" t="s">
        <v>33</v>
      </c>
      <c r="C47" s="415">
        <f>SUM(C44:C46)</f>
        <v>0</v>
      </c>
      <c r="D47" s="415">
        <f t="shared" ref="D47:K47" si="4">SUM(D44:D46)</f>
        <v>0</v>
      </c>
      <c r="E47" s="415">
        <f t="shared" si="4"/>
        <v>108064</v>
      </c>
      <c r="F47" s="415">
        <f t="shared" si="4"/>
        <v>0</v>
      </c>
      <c r="G47" s="415">
        <f t="shared" si="4"/>
        <v>0</v>
      </c>
      <c r="H47" s="415">
        <f t="shared" si="4"/>
        <v>0</v>
      </c>
      <c r="I47" s="415">
        <f t="shared" si="4"/>
        <v>0</v>
      </c>
      <c r="J47" s="415">
        <f t="shared" si="4"/>
        <v>0</v>
      </c>
      <c r="K47" s="415">
        <f t="shared" si="4"/>
        <v>108064</v>
      </c>
      <c r="L47" s="415">
        <f>SUM(L44:L46)</f>
        <v>119774</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v>2619</v>
      </c>
      <c r="D49" s="418">
        <v>20042</v>
      </c>
      <c r="E49" s="418">
        <v>126686</v>
      </c>
      <c r="F49" s="418">
        <v>4490</v>
      </c>
      <c r="G49" s="418"/>
      <c r="H49" s="418">
        <v>1844</v>
      </c>
      <c r="I49" s="436"/>
      <c r="J49" s="436"/>
      <c r="K49" s="420">
        <f>SUM(C49:J49)</f>
        <v>155681</v>
      </c>
      <c r="L49" s="418">
        <v>105871</v>
      </c>
    </row>
    <row r="50" spans="1:14" x14ac:dyDescent="0.2">
      <c r="A50" s="1813" t="s">
        <v>979</v>
      </c>
      <c r="B50" s="267">
        <v>2320</v>
      </c>
      <c r="C50" s="412">
        <v>222129</v>
      </c>
      <c r="D50" s="412">
        <v>69071</v>
      </c>
      <c r="E50" s="412">
        <v>19458</v>
      </c>
      <c r="F50" s="412">
        <v>7649</v>
      </c>
      <c r="G50" s="412">
        <v>0</v>
      </c>
      <c r="H50" s="412">
        <v>6634</v>
      </c>
      <c r="I50" s="436"/>
      <c r="J50" s="436"/>
      <c r="K50" s="420">
        <f>SUM(C50:J50)</f>
        <v>324941</v>
      </c>
      <c r="L50" s="412">
        <v>322909</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224748</v>
      </c>
      <c r="D53" s="415">
        <f t="shared" ref="D53:L53" si="5">SUM(D49:D52)</f>
        <v>89113</v>
      </c>
      <c r="E53" s="415">
        <f t="shared" si="5"/>
        <v>146144</v>
      </c>
      <c r="F53" s="415">
        <f t="shared" si="5"/>
        <v>12139</v>
      </c>
      <c r="G53" s="415">
        <f t="shared" si="5"/>
        <v>0</v>
      </c>
      <c r="H53" s="415">
        <f t="shared" si="5"/>
        <v>8478</v>
      </c>
      <c r="I53" s="415">
        <f t="shared" si="5"/>
        <v>0</v>
      </c>
      <c r="J53" s="415">
        <f t="shared" si="5"/>
        <v>0</v>
      </c>
      <c r="K53" s="415">
        <f t="shared" si="5"/>
        <v>480622</v>
      </c>
      <c r="L53" s="415">
        <f t="shared" si="5"/>
        <v>428780</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172288</v>
      </c>
      <c r="D55" s="418">
        <v>25558</v>
      </c>
      <c r="E55" s="418">
        <v>18472</v>
      </c>
      <c r="F55" s="418">
        <v>16930</v>
      </c>
      <c r="G55" s="418"/>
      <c r="H55" s="418">
        <v>2510</v>
      </c>
      <c r="I55" s="436"/>
      <c r="J55" s="436"/>
      <c r="K55" s="420">
        <f>SUM(C55:J55)</f>
        <v>235758</v>
      </c>
      <c r="L55" s="418">
        <v>201145</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172288</v>
      </c>
      <c r="D57" s="421">
        <f t="shared" ref="D57:K57" si="6">SUM(D55:D56)</f>
        <v>25558</v>
      </c>
      <c r="E57" s="421">
        <f t="shared" si="6"/>
        <v>18472</v>
      </c>
      <c r="F57" s="421">
        <f t="shared" si="6"/>
        <v>16930</v>
      </c>
      <c r="G57" s="421">
        <f t="shared" si="6"/>
        <v>0</v>
      </c>
      <c r="H57" s="421">
        <f t="shared" si="6"/>
        <v>2510</v>
      </c>
      <c r="I57" s="421">
        <f t="shared" si="6"/>
        <v>0</v>
      </c>
      <c r="J57" s="421">
        <f t="shared" si="6"/>
        <v>0</v>
      </c>
      <c r="K57" s="421">
        <f t="shared" si="6"/>
        <v>235758</v>
      </c>
      <c r="L57" s="415">
        <f>SUM(L55:L56)</f>
        <v>201145</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v>79381</v>
      </c>
      <c r="D59" s="418">
        <v>8037</v>
      </c>
      <c r="E59" s="418">
        <v>7800</v>
      </c>
      <c r="F59" s="418">
        <v>727</v>
      </c>
      <c r="G59" s="418"/>
      <c r="H59" s="418">
        <v>929</v>
      </c>
      <c r="I59" s="436"/>
      <c r="J59" s="436"/>
      <c r="K59" s="420">
        <f t="shared" ref="K59:K64" si="7">SUM(C59:J59)</f>
        <v>96874</v>
      </c>
      <c r="L59" s="418">
        <v>92707</v>
      </c>
      <c r="M59" s="15"/>
      <c r="N59" s="15"/>
    </row>
    <row r="60" spans="1:14" s="16" customFormat="1" x14ac:dyDescent="0.2">
      <c r="A60" s="1813" t="s">
        <v>543</v>
      </c>
      <c r="B60" s="267">
        <v>2520</v>
      </c>
      <c r="C60" s="412">
        <v>39919</v>
      </c>
      <c r="D60" s="412"/>
      <c r="E60" s="412">
        <v>11218</v>
      </c>
      <c r="F60" s="412">
        <v>3991</v>
      </c>
      <c r="G60" s="412"/>
      <c r="H60" s="412"/>
      <c r="I60" s="436"/>
      <c r="J60" s="436"/>
      <c r="K60" s="420">
        <f t="shared" si="7"/>
        <v>55128</v>
      </c>
      <c r="L60" s="412">
        <v>59050</v>
      </c>
      <c r="M60" s="15"/>
      <c r="N60" s="15"/>
    </row>
    <row r="61" spans="1:14" s="16" customFormat="1" x14ac:dyDescent="0.2">
      <c r="A61" s="1813" t="s">
        <v>221</v>
      </c>
      <c r="B61" s="267">
        <v>2540</v>
      </c>
      <c r="C61" s="412">
        <v>132762</v>
      </c>
      <c r="D61" s="412">
        <v>14958</v>
      </c>
      <c r="E61" s="412">
        <v>21066</v>
      </c>
      <c r="F61" s="412">
        <v>0</v>
      </c>
      <c r="G61" s="412"/>
      <c r="H61" s="412"/>
      <c r="I61" s="436">
        <v>919</v>
      </c>
      <c r="J61" s="436"/>
      <c r="K61" s="420">
        <f t="shared" si="7"/>
        <v>169705</v>
      </c>
      <c r="L61" s="412">
        <v>153406</v>
      </c>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48471</v>
      </c>
      <c r="D63" s="412">
        <v>2867</v>
      </c>
      <c r="E63" s="412">
        <v>134987</v>
      </c>
      <c r="F63" s="412">
        <v>9556</v>
      </c>
      <c r="G63" s="412">
        <v>6125</v>
      </c>
      <c r="H63" s="412">
        <v>400</v>
      </c>
      <c r="I63" s="436">
        <v>3895</v>
      </c>
      <c r="J63" s="436"/>
      <c r="K63" s="420">
        <f t="shared" si="7"/>
        <v>206301</v>
      </c>
      <c r="L63" s="412">
        <v>154764</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300533</v>
      </c>
      <c r="D65" s="415">
        <f t="shared" ref="D65:L65" si="8">SUM(D59:D64)</f>
        <v>25862</v>
      </c>
      <c r="E65" s="415">
        <f t="shared" si="8"/>
        <v>175071</v>
      </c>
      <c r="F65" s="415">
        <f t="shared" si="8"/>
        <v>14274</v>
      </c>
      <c r="G65" s="415">
        <f t="shared" si="8"/>
        <v>6125</v>
      </c>
      <c r="H65" s="415">
        <f t="shared" si="8"/>
        <v>1329</v>
      </c>
      <c r="I65" s="415">
        <f t="shared" si="8"/>
        <v>4814</v>
      </c>
      <c r="J65" s="415">
        <f t="shared" si="8"/>
        <v>0</v>
      </c>
      <c r="K65" s="415">
        <f t="shared" si="8"/>
        <v>528008</v>
      </c>
      <c r="L65" s="415">
        <f t="shared" si="8"/>
        <v>459927</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v>62593</v>
      </c>
      <c r="D71" s="412">
        <v>7233</v>
      </c>
      <c r="E71" s="412">
        <v>46294</v>
      </c>
      <c r="F71" s="412">
        <v>7349</v>
      </c>
      <c r="G71" s="412">
        <v>12710</v>
      </c>
      <c r="H71" s="412"/>
      <c r="I71" s="436">
        <v>10245</v>
      </c>
      <c r="J71" s="436"/>
      <c r="K71" s="420">
        <f>SUM(C71:J71)</f>
        <v>146424</v>
      </c>
      <c r="L71" s="412">
        <v>145050</v>
      </c>
      <c r="M71" s="15"/>
      <c r="N71" s="15"/>
    </row>
    <row r="72" spans="1:14" s="16" customFormat="1" ht="12.75" customHeight="1" thickBot="1" x14ac:dyDescent="0.25">
      <c r="A72" s="887" t="s">
        <v>38</v>
      </c>
      <c r="B72" s="465" t="s">
        <v>37</v>
      </c>
      <c r="C72" s="415">
        <f>SUM(C67:C71)</f>
        <v>62593</v>
      </c>
      <c r="D72" s="415">
        <f t="shared" ref="D72:K72" si="9">SUM(D67:D71)</f>
        <v>7233</v>
      </c>
      <c r="E72" s="415">
        <f t="shared" si="9"/>
        <v>46294</v>
      </c>
      <c r="F72" s="415">
        <f t="shared" si="9"/>
        <v>7349</v>
      </c>
      <c r="G72" s="415">
        <f t="shared" si="9"/>
        <v>12710</v>
      </c>
      <c r="H72" s="415">
        <f t="shared" si="9"/>
        <v>0</v>
      </c>
      <c r="I72" s="415">
        <f t="shared" si="9"/>
        <v>10245</v>
      </c>
      <c r="J72" s="415">
        <f t="shared" si="9"/>
        <v>0</v>
      </c>
      <c r="K72" s="415">
        <f t="shared" si="9"/>
        <v>146424</v>
      </c>
      <c r="L72" s="415">
        <f>SUM(L67:L71)</f>
        <v>145050</v>
      </c>
      <c r="M72" s="15"/>
      <c r="N72" s="15"/>
    </row>
    <row r="73" spans="1:14" s="16" customFormat="1" ht="14.25" thickTop="1" thickBot="1" x14ac:dyDescent="0.25">
      <c r="A73" s="1821" t="s">
        <v>1156</v>
      </c>
      <c r="B73" s="1805" t="s">
        <v>673</v>
      </c>
      <c r="C73" s="423"/>
      <c r="D73" s="423"/>
      <c r="E73" s="423"/>
      <c r="F73" s="423">
        <v>514</v>
      </c>
      <c r="G73" s="423"/>
      <c r="H73" s="423"/>
      <c r="I73" s="429"/>
      <c r="J73" s="429"/>
      <c r="K73" s="415">
        <f>SUM(C73:J73)</f>
        <v>514</v>
      </c>
      <c r="L73" s="424"/>
      <c r="M73" s="15"/>
      <c r="N73" s="15"/>
    </row>
    <row r="74" spans="1:14" ht="12.75" customHeight="1" thickTop="1" thickBot="1" x14ac:dyDescent="0.25">
      <c r="A74" s="887" t="s">
        <v>972</v>
      </c>
      <c r="B74" s="1804">
        <v>2000</v>
      </c>
      <c r="C74" s="425">
        <f>SUM(C42,C47,C53,C57,C65,C72,C73)</f>
        <v>923998</v>
      </c>
      <c r="D74" s="425">
        <f t="shared" ref="D74:K74" si="10">SUM(D42,D47,D53,D57,D65,D72,D73)</f>
        <v>158832</v>
      </c>
      <c r="E74" s="425">
        <f t="shared" si="10"/>
        <v>595179</v>
      </c>
      <c r="F74" s="425">
        <f t="shared" si="10"/>
        <v>52089</v>
      </c>
      <c r="G74" s="425">
        <f t="shared" si="10"/>
        <v>18835</v>
      </c>
      <c r="H74" s="425">
        <f t="shared" si="10"/>
        <v>12317</v>
      </c>
      <c r="I74" s="425">
        <f t="shared" si="10"/>
        <v>15059</v>
      </c>
      <c r="J74" s="425">
        <f t="shared" si="10"/>
        <v>0</v>
      </c>
      <c r="K74" s="425">
        <f t="shared" si="10"/>
        <v>1776309</v>
      </c>
      <c r="L74" s="425">
        <f>SUM(L42,L47,L53,L57,L65,L72,L73)</f>
        <v>1638884</v>
      </c>
    </row>
    <row r="75" spans="1:14" s="24" customFormat="1" ht="18" customHeight="1" thickTop="1" thickBot="1" x14ac:dyDescent="0.25">
      <c r="A75" s="1812" t="s">
        <v>50</v>
      </c>
      <c r="B75" s="1806" t="s">
        <v>674</v>
      </c>
      <c r="C75" s="423">
        <v>3646</v>
      </c>
      <c r="D75" s="423">
        <v>1717</v>
      </c>
      <c r="E75" s="423">
        <v>5511</v>
      </c>
      <c r="F75" s="423">
        <v>5654</v>
      </c>
      <c r="G75" s="423"/>
      <c r="H75" s="423"/>
      <c r="I75" s="429"/>
      <c r="J75" s="429"/>
      <c r="K75" s="415">
        <f>SUM(C75:J75)</f>
        <v>16528</v>
      </c>
      <c r="L75" s="424">
        <v>17228</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v>40613</v>
      </c>
      <c r="F79" s="413"/>
      <c r="G79" s="413"/>
      <c r="H79" s="412">
        <v>754368</v>
      </c>
      <c r="I79" s="507"/>
      <c r="J79" s="507"/>
      <c r="K79" s="414">
        <f t="shared" si="11"/>
        <v>794981</v>
      </c>
      <c r="L79" s="412">
        <v>737500</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1918</v>
      </c>
      <c r="B84" s="533">
        <v>4100</v>
      </c>
      <c r="C84" s="413"/>
      <c r="D84" s="413"/>
      <c r="E84" s="415">
        <f>SUM(E78:E83)</f>
        <v>40613</v>
      </c>
      <c r="F84" s="413"/>
      <c r="G84" s="413"/>
      <c r="H84" s="415">
        <f>SUM(H78:H83)</f>
        <v>754368</v>
      </c>
      <c r="I84" s="507"/>
      <c r="J84" s="507"/>
      <c r="K84" s="415">
        <f>SUM(K78:K83)</f>
        <v>794981</v>
      </c>
      <c r="L84" s="415">
        <f>SUM(L78:L83)</f>
        <v>737500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1921</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1922</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1923</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1920</v>
      </c>
      <c r="B102" s="533">
        <v>4000</v>
      </c>
      <c r="C102" s="413"/>
      <c r="D102" s="413"/>
      <c r="E102" s="425">
        <f>SUM(E84,E92,E100,E101)</f>
        <v>40613</v>
      </c>
      <c r="F102" s="413"/>
      <c r="G102" s="413"/>
      <c r="H102" s="425">
        <f>SUM(H84,H92,H100,H101)</f>
        <v>754368</v>
      </c>
      <c r="I102" s="507"/>
      <c r="J102" s="507"/>
      <c r="K102" s="425">
        <f>SUM(K84,K92,K100,K101)</f>
        <v>794981</v>
      </c>
      <c r="L102" s="425">
        <f>SUM(L84,L92,L100,L101)</f>
        <v>737500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2255120</v>
      </c>
      <c r="D114" s="415">
        <f t="shared" ref="D114:K114" si="13">SUM(D33,D74,D75,D102,D112,D113)</f>
        <v>336077</v>
      </c>
      <c r="E114" s="415">
        <f t="shared" si="13"/>
        <v>688940</v>
      </c>
      <c r="F114" s="415">
        <f t="shared" si="13"/>
        <v>141557</v>
      </c>
      <c r="G114" s="415">
        <f t="shared" si="13"/>
        <v>41405</v>
      </c>
      <c r="H114" s="415">
        <f>SUM(H33,H74,H75,H102,H112,H113)</f>
        <v>768485</v>
      </c>
      <c r="I114" s="415">
        <f t="shared" si="13"/>
        <v>15059</v>
      </c>
      <c r="J114" s="415">
        <f t="shared" si="13"/>
        <v>0</v>
      </c>
      <c r="K114" s="415">
        <f t="shared" si="13"/>
        <v>4246643</v>
      </c>
      <c r="L114" s="415">
        <f>SUM(L33,L74,L75,L102,L112,L113)</f>
        <v>4163504</v>
      </c>
    </row>
    <row r="115" spans="1:14" ht="23.25" thickTop="1" x14ac:dyDescent="0.2">
      <c r="A115" s="1825" t="s">
        <v>1177</v>
      </c>
      <c r="B115" s="892"/>
      <c r="C115" s="416"/>
      <c r="D115" s="416"/>
      <c r="E115" s="416"/>
      <c r="F115" s="416"/>
      <c r="G115" s="416"/>
      <c r="H115" s="416"/>
      <c r="I115" s="416"/>
      <c r="J115" s="416"/>
      <c r="K115" s="440">
        <f>'Revenues 9-14'!C275-'Expenditures 15-22'!K114</f>
        <v>88893</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v>0</v>
      </c>
      <c r="D124" s="412">
        <v>0</v>
      </c>
      <c r="E124" s="412">
        <v>127643</v>
      </c>
      <c r="F124" s="412">
        <v>115933</v>
      </c>
      <c r="G124" s="412">
        <v>31285</v>
      </c>
      <c r="H124" s="412"/>
      <c r="I124" s="436"/>
      <c r="J124" s="436"/>
      <c r="K124" s="415">
        <f>SUM(C124:J124)</f>
        <v>274861</v>
      </c>
      <c r="L124" s="412">
        <v>285600</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127643</v>
      </c>
      <c r="F127" s="415">
        <f t="shared" si="14"/>
        <v>115933</v>
      </c>
      <c r="G127" s="415">
        <f t="shared" si="14"/>
        <v>31285</v>
      </c>
      <c r="H127" s="415">
        <f t="shared" si="14"/>
        <v>0</v>
      </c>
      <c r="I127" s="415">
        <f t="shared" si="14"/>
        <v>0</v>
      </c>
      <c r="J127" s="415">
        <f t="shared" si="14"/>
        <v>0</v>
      </c>
      <c r="K127" s="415">
        <f t="shared" si="14"/>
        <v>274861</v>
      </c>
      <c r="L127" s="415">
        <f t="shared" si="14"/>
        <v>285600</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0</v>
      </c>
      <c r="D129" s="425">
        <f t="shared" ref="D129:L129" si="15">SUM(D120,D127,D128)</f>
        <v>0</v>
      </c>
      <c r="E129" s="425">
        <f t="shared" si="15"/>
        <v>127643</v>
      </c>
      <c r="F129" s="425">
        <f t="shared" si="15"/>
        <v>115933</v>
      </c>
      <c r="G129" s="425">
        <f t="shared" si="15"/>
        <v>31285</v>
      </c>
      <c r="H129" s="425">
        <f t="shared" si="15"/>
        <v>0</v>
      </c>
      <c r="I129" s="425">
        <f t="shared" si="15"/>
        <v>0</v>
      </c>
      <c r="J129" s="425">
        <f t="shared" si="15"/>
        <v>0</v>
      </c>
      <c r="K129" s="425">
        <f t="shared" si="15"/>
        <v>274861</v>
      </c>
      <c r="L129" s="425">
        <f t="shared" si="15"/>
        <v>285600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0</v>
      </c>
      <c r="D150" s="415">
        <f t="shared" ref="D150:K150" si="16">SUM(D129,D130,D138,D148,D149)</f>
        <v>0</v>
      </c>
      <c r="E150" s="415">
        <f t="shared" si="16"/>
        <v>127643</v>
      </c>
      <c r="F150" s="415">
        <f t="shared" si="16"/>
        <v>115933</v>
      </c>
      <c r="G150" s="415">
        <f t="shared" si="16"/>
        <v>31285</v>
      </c>
      <c r="H150" s="415">
        <f t="shared" si="16"/>
        <v>0</v>
      </c>
      <c r="I150" s="415">
        <f t="shared" si="16"/>
        <v>0</v>
      </c>
      <c r="J150" s="415">
        <f t="shared" si="16"/>
        <v>0</v>
      </c>
      <c r="K150" s="415">
        <f t="shared" si="16"/>
        <v>274861</v>
      </c>
      <c r="L150" s="415">
        <f>SUM(L129,L130,L138,L148,L149)</f>
        <v>285600</v>
      </c>
    </row>
    <row r="151" spans="1:14" ht="12.75" customHeight="1" thickTop="1" x14ac:dyDescent="0.2">
      <c r="A151" s="2239" t="s">
        <v>1403</v>
      </c>
      <c r="B151" s="2240"/>
      <c r="C151" s="416"/>
      <c r="D151" s="416"/>
      <c r="E151" s="416"/>
      <c r="F151" s="416"/>
      <c r="G151" s="416"/>
      <c r="H151" s="416"/>
      <c r="I151" s="416"/>
      <c r="J151" s="413"/>
      <c r="K151" s="440">
        <f>'Revenues 9-14'!D275-'Expenditures 15-22'!K150</f>
        <v>202002</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091"/>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66081</v>
      </c>
      <c r="I163" s="413"/>
      <c r="J163" s="413"/>
      <c r="K163" s="414">
        <f>SUM(C163:H163)</f>
        <v>66081</v>
      </c>
      <c r="L163" s="1863">
        <v>66081</v>
      </c>
    </row>
    <row r="164" spans="1:14" ht="33.75" customHeight="1" x14ac:dyDescent="0.2">
      <c r="A164" s="1833" t="s">
        <v>293</v>
      </c>
      <c r="B164" s="536" t="s">
        <v>32</v>
      </c>
      <c r="C164" s="413"/>
      <c r="D164" s="413"/>
      <c r="E164" s="413"/>
      <c r="F164" s="413"/>
      <c r="G164" s="413"/>
      <c r="H164" s="1866">
        <v>115000</v>
      </c>
      <c r="I164" s="413"/>
      <c r="J164" s="413"/>
      <c r="K164" s="414">
        <f>SUM(C164:J164)</f>
        <v>115000</v>
      </c>
      <c r="L164" s="1866">
        <v>148000</v>
      </c>
    </row>
    <row r="165" spans="1:14" ht="13.5" customHeight="1" thickBot="1" x14ac:dyDescent="0.25">
      <c r="A165" s="1817" t="s">
        <v>885</v>
      </c>
      <c r="B165" s="537" t="s">
        <v>88</v>
      </c>
      <c r="C165" s="413"/>
      <c r="D165" s="413"/>
      <c r="E165" s="426"/>
      <c r="F165" s="413"/>
      <c r="G165" s="413"/>
      <c r="H165" s="1866">
        <v>300</v>
      </c>
      <c r="I165" s="507"/>
      <c r="J165" s="413"/>
      <c r="K165" s="414">
        <f>SUM(C165:J165)</f>
        <v>300</v>
      </c>
      <c r="L165" s="1866">
        <v>350</v>
      </c>
    </row>
    <row r="166" spans="1:14" ht="12.75" customHeight="1" thickTop="1" thickBot="1" x14ac:dyDescent="0.25">
      <c r="A166" s="887" t="s">
        <v>743</v>
      </c>
      <c r="B166" s="468" t="s">
        <v>582</v>
      </c>
      <c r="C166" s="413"/>
      <c r="D166" s="413"/>
      <c r="E166" s="428">
        <f>SUM(E162,E163,E164,E165)</f>
        <v>0</v>
      </c>
      <c r="F166" s="413"/>
      <c r="G166" s="413"/>
      <c r="H166" s="425">
        <f>SUM(H162,H163,H164,H165)</f>
        <v>181381</v>
      </c>
      <c r="I166" s="437"/>
      <c r="J166" s="413"/>
      <c r="K166" s="425">
        <f>SUM(K162,K163,K164,K165)</f>
        <v>181381</v>
      </c>
      <c r="L166" s="425">
        <f>SUM(L162,L163,L164,L165)</f>
        <v>214431</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181381</v>
      </c>
      <c r="I168" s="437"/>
      <c r="J168" s="413"/>
      <c r="K168" s="425">
        <f>SUM(K154,K166,K167)</f>
        <v>181381</v>
      </c>
      <c r="L168" s="425">
        <f>SUM(L154,L166,L167)</f>
        <v>214431</v>
      </c>
    </row>
    <row r="169" spans="1:14" ht="23.25" thickTop="1" x14ac:dyDescent="0.2">
      <c r="A169" s="1825" t="s">
        <v>1177</v>
      </c>
      <c r="B169" s="467"/>
      <c r="C169" s="413"/>
      <c r="D169" s="413"/>
      <c r="E169" s="413"/>
      <c r="F169" s="413"/>
      <c r="G169" s="413"/>
      <c r="H169" s="416"/>
      <c r="I169" s="413"/>
      <c r="J169" s="413"/>
      <c r="K169" s="440">
        <f>'Revenues 9-14'!E275-'Expenditures 15-22'!K168</f>
        <v>-181381</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7516</v>
      </c>
      <c r="D176" s="412">
        <v>1911</v>
      </c>
      <c r="E176" s="412">
        <v>220527</v>
      </c>
      <c r="F176" s="412"/>
      <c r="G176" s="412"/>
      <c r="H176" s="412"/>
      <c r="I176" s="436"/>
      <c r="J176" s="436"/>
      <c r="K176" s="414">
        <f>SUM(C176:J176)</f>
        <v>229954</v>
      </c>
      <c r="L176" s="412">
        <v>228230</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7516</v>
      </c>
      <c r="D178" s="425">
        <f t="shared" ref="D178:J178" si="17">SUM(D174,D176,D177)</f>
        <v>1911</v>
      </c>
      <c r="E178" s="425">
        <f t="shared" si="17"/>
        <v>220527</v>
      </c>
      <c r="F178" s="425">
        <f t="shared" si="17"/>
        <v>0</v>
      </c>
      <c r="G178" s="425">
        <f t="shared" si="17"/>
        <v>0</v>
      </c>
      <c r="H178" s="425">
        <f t="shared" si="17"/>
        <v>0</v>
      </c>
      <c r="I178" s="425">
        <f t="shared" si="17"/>
        <v>0</v>
      </c>
      <c r="J178" s="425">
        <f t="shared" si="17"/>
        <v>0</v>
      </c>
      <c r="K178" s="425">
        <f>SUM(K174,K176,K177)</f>
        <v>229954</v>
      </c>
      <c r="L178" s="425">
        <f>SUM(L174, L176:L177)</f>
        <v>228230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1920</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7516</v>
      </c>
      <c r="D204" s="415">
        <f>SUM(D178,D179)</f>
        <v>1911</v>
      </c>
      <c r="E204" s="415">
        <f>SUM(E178,E179,E190)</f>
        <v>220527</v>
      </c>
      <c r="F204" s="415">
        <f>SUM(F178,F179)</f>
        <v>0</v>
      </c>
      <c r="G204" s="415">
        <f>SUM(G178,G179)</f>
        <v>0</v>
      </c>
      <c r="H204" s="415">
        <f>SUM(H178,H179,H190,H202,H203)</f>
        <v>0</v>
      </c>
      <c r="I204" s="415">
        <f>SUM(I178,I179)</f>
        <v>0</v>
      </c>
      <c r="J204" s="415">
        <f>SUM(J178,J179)</f>
        <v>0</v>
      </c>
      <c r="K204" s="414">
        <f>SUM(K178,K179,K190,K202,K203)</f>
        <v>229954</v>
      </c>
      <c r="L204" s="415">
        <f>SUM(L178,L179,L190,L202,L203)</f>
        <v>228230</v>
      </c>
    </row>
    <row r="205" spans="1:14" ht="23.25" thickTop="1" x14ac:dyDescent="0.2">
      <c r="A205" s="1825" t="s">
        <v>1177</v>
      </c>
      <c r="B205" s="467"/>
      <c r="C205" s="416"/>
      <c r="D205" s="416"/>
      <c r="E205" s="416"/>
      <c r="F205" s="416"/>
      <c r="G205" s="416"/>
      <c r="H205" s="416"/>
      <c r="I205" s="413"/>
      <c r="J205" s="413"/>
      <c r="K205" s="440">
        <f>'Revenues 9-14'!F275-'Expenditures 15-22'!K204</f>
        <v>105342</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21941</v>
      </c>
      <c r="E209" s="413"/>
      <c r="F209" s="413"/>
      <c r="G209" s="413"/>
      <c r="H209" s="413"/>
      <c r="I209" s="413"/>
      <c r="J209" s="413"/>
      <c r="K209" s="414">
        <f>D209</f>
        <v>21941</v>
      </c>
      <c r="L209" s="412">
        <v>23305</v>
      </c>
    </row>
    <row r="210" spans="1:12" x14ac:dyDescent="0.2">
      <c r="A210" s="1813" t="s">
        <v>171</v>
      </c>
      <c r="B210" s="267" t="s">
        <v>1143</v>
      </c>
      <c r="C210" s="413"/>
      <c r="D210" s="436">
        <v>6511</v>
      </c>
      <c r="E210" s="413"/>
      <c r="F210" s="413"/>
      <c r="G210" s="413"/>
      <c r="H210" s="413"/>
      <c r="I210" s="413"/>
      <c r="J210" s="413"/>
      <c r="K210" s="414">
        <f t="shared" ref="K210:K222" si="19">D210</f>
        <v>6511</v>
      </c>
      <c r="L210" s="412">
        <v>6738</v>
      </c>
    </row>
    <row r="211" spans="1:12" x14ac:dyDescent="0.2">
      <c r="A211" s="1813" t="s">
        <v>172</v>
      </c>
      <c r="B211" s="267">
        <v>1200</v>
      </c>
      <c r="C211" s="413"/>
      <c r="D211" s="412">
        <v>1906</v>
      </c>
      <c r="E211" s="413"/>
      <c r="F211" s="413"/>
      <c r="G211" s="413"/>
      <c r="H211" s="413"/>
      <c r="I211" s="413"/>
      <c r="J211" s="413"/>
      <c r="K211" s="414">
        <f t="shared" si="19"/>
        <v>1906</v>
      </c>
      <c r="L211" s="412">
        <v>1934</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v>396</v>
      </c>
      <c r="E213" s="413"/>
      <c r="F213" s="413"/>
      <c r="G213" s="413"/>
      <c r="H213" s="413"/>
      <c r="I213" s="413"/>
      <c r="J213" s="413"/>
      <c r="K213" s="414">
        <f t="shared" si="19"/>
        <v>396</v>
      </c>
      <c r="L213" s="412">
        <v>710</v>
      </c>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v>745</v>
      </c>
      <c r="E217" s="413"/>
      <c r="F217" s="413"/>
      <c r="G217" s="413"/>
      <c r="H217" s="413"/>
      <c r="I217" s="413"/>
      <c r="J217" s="413"/>
      <c r="K217" s="414">
        <f t="shared" si="19"/>
        <v>745</v>
      </c>
      <c r="L217" s="412">
        <v>264</v>
      </c>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v>1590</v>
      </c>
      <c r="E221" s="413"/>
      <c r="F221" s="413"/>
      <c r="G221" s="413"/>
      <c r="H221" s="413"/>
      <c r="I221" s="413"/>
      <c r="J221" s="413"/>
      <c r="K221" s="414">
        <f t="shared" si="19"/>
        <v>1590</v>
      </c>
      <c r="L221" s="412">
        <v>1632</v>
      </c>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33089</v>
      </c>
      <c r="E223" s="413"/>
      <c r="F223" s="413"/>
      <c r="G223" s="413"/>
      <c r="H223" s="413"/>
      <c r="I223" s="413"/>
      <c r="J223" s="413"/>
      <c r="K223" s="415">
        <f>SUM(K209:K222)</f>
        <v>33089</v>
      </c>
      <c r="L223" s="415">
        <f>SUM(L209:L222)</f>
        <v>34583</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v>884</v>
      </c>
      <c r="E226" s="413"/>
      <c r="F226" s="413"/>
      <c r="G226" s="413"/>
      <c r="H226" s="413"/>
      <c r="I226" s="413"/>
      <c r="J226" s="413"/>
      <c r="K226" s="414">
        <f t="shared" ref="K226:K231" si="20">D226</f>
        <v>884</v>
      </c>
      <c r="L226" s="412">
        <v>914</v>
      </c>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v>6201</v>
      </c>
      <c r="E228" s="413"/>
      <c r="F228" s="413"/>
      <c r="G228" s="413"/>
      <c r="H228" s="413"/>
      <c r="I228" s="413"/>
      <c r="J228" s="413"/>
      <c r="K228" s="414">
        <f t="shared" si="20"/>
        <v>6201</v>
      </c>
      <c r="L228" s="412">
        <v>6469</v>
      </c>
    </row>
    <row r="229" spans="1:12" x14ac:dyDescent="0.2">
      <c r="A229" s="1813" t="s">
        <v>223</v>
      </c>
      <c r="B229" s="267">
        <v>2140</v>
      </c>
      <c r="C229" s="413"/>
      <c r="D229" s="412">
        <v>837</v>
      </c>
      <c r="E229" s="413"/>
      <c r="F229" s="413"/>
      <c r="G229" s="413"/>
      <c r="H229" s="413"/>
      <c r="I229" s="413"/>
      <c r="J229" s="413"/>
      <c r="K229" s="414">
        <f t="shared" si="20"/>
        <v>837</v>
      </c>
      <c r="L229" s="412">
        <v>875</v>
      </c>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v>264</v>
      </c>
      <c r="E231" s="413"/>
      <c r="F231" s="413"/>
      <c r="G231" s="413"/>
      <c r="H231" s="413"/>
      <c r="I231" s="413"/>
      <c r="J231" s="413"/>
      <c r="K231" s="414">
        <f t="shared" si="20"/>
        <v>264</v>
      </c>
      <c r="L231" s="412">
        <v>51</v>
      </c>
    </row>
    <row r="232" spans="1:12" ht="12.75" customHeight="1" thickBot="1" x14ac:dyDescent="0.25">
      <c r="A232" s="887" t="s">
        <v>659</v>
      </c>
      <c r="B232" s="465" t="s">
        <v>832</v>
      </c>
      <c r="C232" s="413"/>
      <c r="D232" s="415">
        <f>SUM(D226:D231)</f>
        <v>8186</v>
      </c>
      <c r="E232" s="413"/>
      <c r="F232" s="413"/>
      <c r="G232" s="413"/>
      <c r="H232" s="413"/>
      <c r="I232" s="413"/>
      <c r="J232" s="413"/>
      <c r="K232" s="415">
        <f>SUM(K226:K231)</f>
        <v>8186</v>
      </c>
      <c r="L232" s="415">
        <f>SUM(L226:L231)</f>
        <v>8309</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row>
    <row r="235" spans="1:12" x14ac:dyDescent="0.2">
      <c r="A235" s="1813" t="s">
        <v>976</v>
      </c>
      <c r="B235" s="267">
        <v>2220</v>
      </c>
      <c r="C235" s="413"/>
      <c r="D235" s="412"/>
      <c r="E235" s="413"/>
      <c r="F235" s="413"/>
      <c r="G235" s="413"/>
      <c r="H235" s="413"/>
      <c r="I235" s="413"/>
      <c r="J235" s="413"/>
      <c r="K235" s="420">
        <f>D235</f>
        <v>0</v>
      </c>
      <c r="L235" s="412"/>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v>384</v>
      </c>
      <c r="E239" s="413"/>
      <c r="F239" s="413"/>
      <c r="G239" s="413"/>
      <c r="H239" s="413"/>
      <c r="I239" s="413"/>
      <c r="J239" s="413"/>
      <c r="K239" s="420">
        <f>D239</f>
        <v>384</v>
      </c>
      <c r="L239" s="418">
        <v>44</v>
      </c>
    </row>
    <row r="240" spans="1:12" x14ac:dyDescent="0.2">
      <c r="A240" s="1813" t="s">
        <v>979</v>
      </c>
      <c r="B240" s="267">
        <v>2320</v>
      </c>
      <c r="C240" s="413"/>
      <c r="D240" s="412">
        <v>7834</v>
      </c>
      <c r="E240" s="413"/>
      <c r="F240" s="413"/>
      <c r="G240" s="413"/>
      <c r="H240" s="413"/>
      <c r="I240" s="413"/>
      <c r="J240" s="413"/>
      <c r="K240" s="420">
        <f t="shared" ref="K240:K250" si="21">D240</f>
        <v>7834</v>
      </c>
      <c r="L240" s="412">
        <v>8898</v>
      </c>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8218</v>
      </c>
      <c r="E251" s="413"/>
      <c r="F251" s="413"/>
      <c r="G251" s="413"/>
      <c r="H251" s="413"/>
      <c r="I251" s="413"/>
      <c r="J251" s="413"/>
      <c r="K251" s="415">
        <f>SUM(K239:K250)</f>
        <v>8218</v>
      </c>
      <c r="L251" s="415">
        <f>SUM(L239:L250)</f>
        <v>8942</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9424</v>
      </c>
      <c r="E253" s="413"/>
      <c r="F253" s="413"/>
      <c r="G253" s="413"/>
      <c r="H253" s="413"/>
      <c r="I253" s="413"/>
      <c r="J253" s="413"/>
      <c r="K253" s="420">
        <f>D253</f>
        <v>9424</v>
      </c>
      <c r="L253" s="418">
        <v>8813</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9424</v>
      </c>
      <c r="E255" s="413"/>
      <c r="F255" s="413"/>
      <c r="G255" s="413"/>
      <c r="H255" s="413"/>
      <c r="I255" s="413"/>
      <c r="J255" s="413"/>
      <c r="K255" s="415">
        <f>SUM(K253:K254)</f>
        <v>9424</v>
      </c>
      <c r="L255" s="415">
        <f>SUM(L253:L254)</f>
        <v>8813</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v>13345</v>
      </c>
      <c r="E257" s="413"/>
      <c r="F257" s="413"/>
      <c r="G257" s="413"/>
      <c r="H257" s="413"/>
      <c r="I257" s="413"/>
      <c r="J257" s="413"/>
      <c r="K257" s="420">
        <f>D257</f>
        <v>13345</v>
      </c>
      <c r="L257" s="418">
        <v>13023</v>
      </c>
    </row>
    <row r="258" spans="1:12" x14ac:dyDescent="0.2">
      <c r="A258" s="1813" t="s">
        <v>543</v>
      </c>
      <c r="B258" s="525">
        <v>2520</v>
      </c>
      <c r="C258" s="413"/>
      <c r="D258" s="412">
        <v>474</v>
      </c>
      <c r="E258" s="413"/>
      <c r="F258" s="413"/>
      <c r="G258" s="413"/>
      <c r="H258" s="413"/>
      <c r="I258" s="413"/>
      <c r="J258" s="413"/>
      <c r="K258" s="420">
        <f t="shared" ref="K258:K263" si="22">D258</f>
        <v>474</v>
      </c>
      <c r="L258" s="412">
        <v>646</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20656</v>
      </c>
      <c r="E260" s="413"/>
      <c r="F260" s="413"/>
      <c r="G260" s="413"/>
      <c r="H260" s="413"/>
      <c r="I260" s="413"/>
      <c r="J260" s="413"/>
      <c r="K260" s="420">
        <f t="shared" si="22"/>
        <v>20656</v>
      </c>
      <c r="L260" s="412">
        <v>20683</v>
      </c>
    </row>
    <row r="261" spans="1:12" x14ac:dyDescent="0.2">
      <c r="A261" s="1813" t="s">
        <v>1129</v>
      </c>
      <c r="B261" s="267">
        <v>2550</v>
      </c>
      <c r="C261" s="413"/>
      <c r="D261" s="412">
        <v>109</v>
      </c>
      <c r="E261" s="413"/>
      <c r="F261" s="413"/>
      <c r="G261" s="413"/>
      <c r="H261" s="413"/>
      <c r="I261" s="413"/>
      <c r="J261" s="413"/>
      <c r="K261" s="420">
        <f t="shared" si="22"/>
        <v>109</v>
      </c>
      <c r="L261" s="412"/>
    </row>
    <row r="262" spans="1:12" x14ac:dyDescent="0.2">
      <c r="A262" s="1813" t="s">
        <v>107</v>
      </c>
      <c r="B262" s="267">
        <v>2560</v>
      </c>
      <c r="C262" s="413"/>
      <c r="D262" s="412">
        <v>6815</v>
      </c>
      <c r="E262" s="413"/>
      <c r="F262" s="413"/>
      <c r="G262" s="413"/>
      <c r="H262" s="413"/>
      <c r="I262" s="413"/>
      <c r="J262" s="413"/>
      <c r="K262" s="420">
        <f t="shared" si="22"/>
        <v>6815</v>
      </c>
      <c r="L262" s="412">
        <v>7277</v>
      </c>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41399</v>
      </c>
      <c r="E264" s="413"/>
      <c r="F264" s="413"/>
      <c r="G264" s="413"/>
      <c r="H264" s="413"/>
      <c r="I264" s="413"/>
      <c r="J264" s="413"/>
      <c r="K264" s="415">
        <f>SUM(K257:K263)</f>
        <v>41399</v>
      </c>
      <c r="L264" s="415">
        <f>SUM(L257:L263)</f>
        <v>41629</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v>9425</v>
      </c>
      <c r="E270" s="413"/>
      <c r="F270" s="413"/>
      <c r="G270" s="413"/>
      <c r="H270" s="413"/>
      <c r="I270" s="413"/>
      <c r="J270" s="413"/>
      <c r="K270" s="420">
        <f>D270</f>
        <v>9425</v>
      </c>
      <c r="L270" s="412">
        <v>9590</v>
      </c>
    </row>
    <row r="271" spans="1:12" ht="12.75" customHeight="1" thickBot="1" x14ac:dyDescent="0.25">
      <c r="A271" s="1837" t="s">
        <v>38</v>
      </c>
      <c r="B271" s="468" t="s">
        <v>37</v>
      </c>
      <c r="C271" s="413"/>
      <c r="D271" s="415">
        <f>SUM(D266:D270)</f>
        <v>9425</v>
      </c>
      <c r="E271" s="413"/>
      <c r="F271" s="413"/>
      <c r="G271" s="413"/>
      <c r="H271" s="413"/>
      <c r="I271" s="413"/>
      <c r="J271" s="413"/>
      <c r="K271" s="415">
        <f>SUM(K266:K270)</f>
        <v>9425</v>
      </c>
      <c r="L271" s="415">
        <f>SUM(L266:L270)</f>
        <v>9590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76652</v>
      </c>
      <c r="E273" s="413"/>
      <c r="F273" s="413"/>
      <c r="G273" s="413"/>
      <c r="H273" s="413"/>
      <c r="I273" s="413"/>
      <c r="J273" s="413"/>
      <c r="K273" s="425">
        <f>SUM(K232,K237,K251,K255,K264,K271,K272)</f>
        <v>76652</v>
      </c>
      <c r="L273" s="425">
        <f>SUM(L232,L237,L251,L255,L264,L271,L272)</f>
        <v>77283</v>
      </c>
    </row>
    <row r="274" spans="1:12" ht="18" customHeight="1" thickTop="1" thickBot="1" x14ac:dyDescent="0.25">
      <c r="A274" s="1841" t="s">
        <v>1043</v>
      </c>
      <c r="B274" s="264">
        <v>3000</v>
      </c>
      <c r="C274" s="413"/>
      <c r="D274" s="424">
        <v>700</v>
      </c>
      <c r="E274" s="413"/>
      <c r="F274" s="413"/>
      <c r="G274" s="413"/>
      <c r="H274" s="413"/>
      <c r="I274" s="413"/>
      <c r="J274" s="413"/>
      <c r="K274" s="428">
        <f>D274</f>
        <v>700</v>
      </c>
      <c r="L274" s="424">
        <v>65</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1920</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3" t="s">
        <v>595</v>
      </c>
      <c r="B288" s="2245"/>
      <c r="C288" s="413"/>
      <c r="D288" s="415">
        <f>SUM(D223,D273,D274,D278)</f>
        <v>110441</v>
      </c>
      <c r="E288" s="413"/>
      <c r="F288" s="413"/>
      <c r="G288" s="413"/>
      <c r="H288" s="415">
        <f>H286</f>
        <v>0</v>
      </c>
      <c r="I288" s="413"/>
      <c r="J288" s="413"/>
      <c r="K288" s="415">
        <f>SUM(K223,K273,K274,K278,K286,K287)</f>
        <v>110441</v>
      </c>
      <c r="L288" s="415">
        <f>SUM(L223,L273,L274,L278,L286,L287)</f>
        <v>111931</v>
      </c>
    </row>
    <row r="289" spans="1:14" ht="23.25" thickTop="1" x14ac:dyDescent="0.2">
      <c r="A289" s="901" t="s">
        <v>1177</v>
      </c>
      <c r="B289" s="902"/>
      <c r="C289" s="413"/>
      <c r="D289" s="416"/>
      <c r="E289" s="413"/>
      <c r="F289" s="413"/>
      <c r="G289" s="413"/>
      <c r="H289" s="441"/>
      <c r="I289" s="413"/>
      <c r="J289" s="413"/>
      <c r="K289" s="440">
        <f>'Revenues 9-14'!G275-'Expenditures 15-22'!K288</f>
        <v>38387</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v>39881</v>
      </c>
      <c r="H294" s="412"/>
      <c r="I294" s="436"/>
      <c r="J294" s="436"/>
      <c r="K294" s="414">
        <f>SUM(C294:J294)</f>
        <v>39881</v>
      </c>
      <c r="L294" s="436">
        <v>40000</v>
      </c>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39881</v>
      </c>
      <c r="H296" s="425">
        <f t="shared" si="23"/>
        <v>0</v>
      </c>
      <c r="I296" s="425">
        <f t="shared" si="23"/>
        <v>0</v>
      </c>
      <c r="J296" s="425">
        <f t="shared" si="23"/>
        <v>0</v>
      </c>
      <c r="K296" s="425">
        <f t="shared" si="23"/>
        <v>39881</v>
      </c>
      <c r="L296" s="425">
        <f t="shared" si="23"/>
        <v>40000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39881</v>
      </c>
      <c r="H305" s="415">
        <f>SUM(H296,H303)</f>
        <v>0</v>
      </c>
      <c r="I305" s="415">
        <f>SUM(I296)</f>
        <v>0</v>
      </c>
      <c r="J305" s="415">
        <f>SUM(J296)</f>
        <v>0</v>
      </c>
      <c r="K305" s="415">
        <f>SUM(K296,K303,K304)</f>
        <v>39881</v>
      </c>
      <c r="L305" s="415">
        <f>SUM(L296,L303,L304)</f>
        <v>40000</v>
      </c>
    </row>
    <row r="306" spans="1:14" ht="23.25" customHeight="1" thickTop="1" x14ac:dyDescent="0.2">
      <c r="A306" s="2237" t="s">
        <v>1177</v>
      </c>
      <c r="B306" s="2238"/>
      <c r="C306" s="419"/>
      <c r="D306" s="419"/>
      <c r="E306" s="419"/>
      <c r="F306" s="419"/>
      <c r="G306" s="419"/>
      <c r="H306" s="419"/>
      <c r="I306" s="419"/>
      <c r="J306" s="419"/>
      <c r="K306" s="430">
        <f>'Revenues 9-14'!H275-'Expenditures 15-22'!K305</f>
        <v>-39854</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v>657</v>
      </c>
      <c r="F314" s="436"/>
      <c r="G314" s="436"/>
      <c r="H314" s="436"/>
      <c r="I314" s="436"/>
      <c r="J314" s="436"/>
      <c r="K314" s="1061">
        <f t="shared" si="24"/>
        <v>657</v>
      </c>
      <c r="L314" s="436">
        <v>5000</v>
      </c>
      <c r="M314" s="909"/>
      <c r="N314" s="909"/>
    </row>
    <row r="315" spans="1:14" s="19" customFormat="1" x14ac:dyDescent="0.2">
      <c r="A315" s="891" t="s">
        <v>274</v>
      </c>
      <c r="B315" s="529" t="s">
        <v>324</v>
      </c>
      <c r="C315" s="436"/>
      <c r="D315" s="436"/>
      <c r="E315" s="436">
        <v>44823</v>
      </c>
      <c r="F315" s="436"/>
      <c r="G315" s="436"/>
      <c r="H315" s="436"/>
      <c r="I315" s="436"/>
      <c r="J315" s="436"/>
      <c r="K315" s="1061">
        <f t="shared" si="24"/>
        <v>44823</v>
      </c>
      <c r="L315" s="436">
        <v>58800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23388</v>
      </c>
      <c r="D318" s="436"/>
      <c r="E318" s="436">
        <v>34515</v>
      </c>
      <c r="F318" s="436"/>
      <c r="G318" s="436"/>
      <c r="H318" s="436"/>
      <c r="I318" s="436"/>
      <c r="J318" s="436"/>
      <c r="K318" s="1061">
        <f t="shared" si="24"/>
        <v>57903</v>
      </c>
      <c r="L318" s="436">
        <v>34301</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23388</v>
      </c>
      <c r="D323" s="1062">
        <f t="shared" ref="D323:J323" si="25">SUM(D312:D322)</f>
        <v>0</v>
      </c>
      <c r="E323" s="1062">
        <f t="shared" si="25"/>
        <v>79995</v>
      </c>
      <c r="F323" s="1062">
        <f t="shared" si="25"/>
        <v>0</v>
      </c>
      <c r="G323" s="1062">
        <f t="shared" si="25"/>
        <v>0</v>
      </c>
      <c r="H323" s="1062">
        <f t="shared" si="25"/>
        <v>0</v>
      </c>
      <c r="I323" s="1062">
        <f t="shared" si="25"/>
        <v>0</v>
      </c>
      <c r="J323" s="1062">
        <f t="shared" si="25"/>
        <v>0</v>
      </c>
      <c r="K323" s="1062">
        <f>SUM(K312:K322)</f>
        <v>103383</v>
      </c>
      <c r="L323" s="1062">
        <f>SUM(L312:L322)</f>
        <v>98101</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23388</v>
      </c>
      <c r="D331" s="1062">
        <f t="shared" ref="D331:J331" si="26">SUM(D323)</f>
        <v>0</v>
      </c>
      <c r="E331" s="1062">
        <f t="shared" si="26"/>
        <v>79995</v>
      </c>
      <c r="F331" s="1062">
        <f t="shared" si="26"/>
        <v>0</v>
      </c>
      <c r="G331" s="1062">
        <f t="shared" si="26"/>
        <v>0</v>
      </c>
      <c r="H331" s="1062">
        <f>SUM(H323,H329)</f>
        <v>0</v>
      </c>
      <c r="I331" s="1062">
        <f t="shared" si="26"/>
        <v>0</v>
      </c>
      <c r="J331" s="1062">
        <f t="shared" si="26"/>
        <v>0</v>
      </c>
      <c r="K331" s="1062">
        <f>SUM(K323,K329)</f>
        <v>103383</v>
      </c>
      <c r="L331" s="425">
        <f>SUM(L323,L329,L330)</f>
        <v>98101</v>
      </c>
    </row>
    <row r="332" spans="1:14" ht="12.75" customHeight="1" thickTop="1" x14ac:dyDescent="0.2">
      <c r="A332" s="2239" t="s">
        <v>1177</v>
      </c>
      <c r="B332" s="2240"/>
      <c r="C332" s="413"/>
      <c r="D332" s="413"/>
      <c r="E332" s="413"/>
      <c r="F332" s="413"/>
      <c r="G332" s="413"/>
      <c r="H332" s="413"/>
      <c r="I332" s="413"/>
      <c r="J332" s="413"/>
      <c r="K332" s="1065">
        <f>'Revenues 9-14'!J275-'Expenditures 15-22'!K331</f>
        <v>-17689</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091"/>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row>
    <row r="338" spans="1:14" x14ac:dyDescent="0.2">
      <c r="A338" s="1813" t="s">
        <v>221</v>
      </c>
      <c r="B338" s="267">
        <v>2540</v>
      </c>
      <c r="C338" s="412"/>
      <c r="D338" s="412"/>
      <c r="E338" s="412">
        <v>8868</v>
      </c>
      <c r="F338" s="412"/>
      <c r="G338" s="412"/>
      <c r="H338" s="412">
        <v>0</v>
      </c>
      <c r="I338" s="436"/>
      <c r="J338" s="436"/>
      <c r="K338" s="414">
        <f>SUM(C338:J338)</f>
        <v>8868</v>
      </c>
      <c r="L338" s="412"/>
    </row>
    <row r="339" spans="1:14" ht="12.75" customHeight="1" thickBot="1" x14ac:dyDescent="0.25">
      <c r="A339" s="887" t="s">
        <v>835</v>
      </c>
      <c r="B339" s="468" t="s">
        <v>36</v>
      </c>
      <c r="C339" s="415">
        <f>SUM(C337:C338)</f>
        <v>0</v>
      </c>
      <c r="D339" s="415">
        <f t="shared" ref="D339:L339" si="27">SUM(D337:D338)</f>
        <v>0</v>
      </c>
      <c r="E339" s="415">
        <f t="shared" si="27"/>
        <v>8868</v>
      </c>
      <c r="F339" s="415">
        <f t="shared" si="27"/>
        <v>0</v>
      </c>
      <c r="G339" s="415">
        <f t="shared" si="27"/>
        <v>0</v>
      </c>
      <c r="H339" s="415">
        <f t="shared" si="27"/>
        <v>0</v>
      </c>
      <c r="I339" s="415">
        <f t="shared" si="27"/>
        <v>0</v>
      </c>
      <c r="J339" s="415">
        <f t="shared" si="27"/>
        <v>0</v>
      </c>
      <c r="K339" s="415">
        <f t="shared" si="27"/>
        <v>8868</v>
      </c>
      <c r="L339" s="415">
        <f t="shared" si="27"/>
        <v>0</v>
      </c>
    </row>
    <row r="340" spans="1:14" ht="12.75" customHeight="1" thickTop="1" x14ac:dyDescent="0.2">
      <c r="A340" s="1821" t="s">
        <v>1156</v>
      </c>
      <c r="B340" s="522" t="s">
        <v>673</v>
      </c>
      <c r="C340" s="418"/>
      <c r="D340" s="418"/>
      <c r="E340" s="418"/>
      <c r="F340" s="418"/>
      <c r="G340" s="418"/>
      <c r="H340" s="418">
        <v>3200</v>
      </c>
      <c r="I340" s="435"/>
      <c r="J340" s="435"/>
      <c r="K340" s="414">
        <f>SUM(C340:J340)</f>
        <v>3200</v>
      </c>
      <c r="L340" s="418"/>
    </row>
    <row r="341" spans="1:14" ht="12.75" customHeight="1" thickBot="1" x14ac:dyDescent="0.25">
      <c r="A341" s="887" t="s">
        <v>728</v>
      </c>
      <c r="B341" s="465" t="s">
        <v>668</v>
      </c>
      <c r="C341" s="415">
        <f>SUM(C339:C340)</f>
        <v>0</v>
      </c>
      <c r="D341" s="415">
        <f t="shared" ref="D341:L341" si="28">SUM(D339:D340)</f>
        <v>0</v>
      </c>
      <c r="E341" s="415">
        <f t="shared" si="28"/>
        <v>8868</v>
      </c>
      <c r="F341" s="415">
        <f t="shared" si="28"/>
        <v>0</v>
      </c>
      <c r="G341" s="415">
        <f t="shared" si="28"/>
        <v>0</v>
      </c>
      <c r="H341" s="415">
        <f t="shared" si="28"/>
        <v>3200</v>
      </c>
      <c r="I341" s="415">
        <f t="shared" si="28"/>
        <v>0</v>
      </c>
      <c r="J341" s="415">
        <f t="shared" si="28"/>
        <v>0</v>
      </c>
      <c r="K341" s="415">
        <f t="shared" si="28"/>
        <v>12068</v>
      </c>
      <c r="L341" s="415">
        <f t="shared" si="28"/>
        <v>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1920</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8868</v>
      </c>
      <c r="F354" s="415">
        <f t="shared" si="29"/>
        <v>0</v>
      </c>
      <c r="G354" s="415">
        <f t="shared" si="29"/>
        <v>0</v>
      </c>
      <c r="H354" s="415">
        <f t="shared" si="29"/>
        <v>3200</v>
      </c>
      <c r="I354" s="415">
        <f t="shared" si="29"/>
        <v>0</v>
      </c>
      <c r="J354" s="415">
        <f t="shared" si="29"/>
        <v>0</v>
      </c>
      <c r="K354" s="415">
        <f t="shared" si="29"/>
        <v>12068</v>
      </c>
      <c r="L354" s="415">
        <f>SUM(L341,L344,L352,L353)</f>
        <v>0</v>
      </c>
    </row>
    <row r="355" spans="1:14" ht="23.25" thickTop="1" x14ac:dyDescent="0.2">
      <c r="A355" s="1852" t="s">
        <v>1177</v>
      </c>
      <c r="B355" s="469"/>
      <c r="C355" s="432"/>
      <c r="D355" s="432"/>
      <c r="E355" s="419"/>
      <c r="F355" s="419"/>
      <c r="G355" s="419"/>
      <c r="H355" s="419"/>
      <c r="I355" s="419"/>
      <c r="J355" s="417"/>
      <c r="K355" s="414">
        <f>'Revenues 9-14'!K275-'Expenditures 15-22'!K354</f>
        <v>40089</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B46" sqref="B4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1931</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1932</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46" sqref="B4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1968</v>
      </c>
      <c r="B2" s="835" t="s">
        <v>1934</v>
      </c>
      <c r="C2" s="1084" t="s">
        <v>1935</v>
      </c>
      <c r="D2" s="1084" t="s">
        <v>1936</v>
      </c>
      <c r="E2" s="1084" t="s">
        <v>1937</v>
      </c>
      <c r="F2" s="1084" t="s">
        <v>1938</v>
      </c>
    </row>
    <row r="3" spans="1:6" ht="12" customHeight="1" x14ac:dyDescent="0.2">
      <c r="A3" s="2272"/>
      <c r="B3" s="547"/>
      <c r="C3" s="833"/>
      <c r="D3" s="834" t="s">
        <v>295</v>
      </c>
      <c r="E3" s="833"/>
      <c r="F3" s="834" t="s">
        <v>296</v>
      </c>
    </row>
    <row r="4" spans="1:6" ht="13.7" customHeight="1" x14ac:dyDescent="0.2">
      <c r="A4" s="545" t="s">
        <v>1375</v>
      </c>
      <c r="B4" s="560">
        <f>'Revenues 9-14'!C5</f>
        <v>1825492</v>
      </c>
      <c r="C4" s="512">
        <v>943337</v>
      </c>
      <c r="D4" s="561">
        <f>B4-C4</f>
        <v>882155</v>
      </c>
      <c r="E4" s="512">
        <v>1902250</v>
      </c>
      <c r="F4" s="561">
        <f>E4-C4</f>
        <v>958913</v>
      </c>
    </row>
    <row r="5" spans="1:6" ht="13.7" customHeight="1" x14ac:dyDescent="0.2">
      <c r="A5" s="545" t="s">
        <v>1038</v>
      </c>
      <c r="B5" s="560">
        <f>'Revenues 9-14'!D5</f>
        <v>286863</v>
      </c>
      <c r="C5" s="512">
        <v>148239</v>
      </c>
      <c r="D5" s="561">
        <f t="shared" ref="D5:D18" si="0">B5-C5</f>
        <v>138624</v>
      </c>
      <c r="E5" s="512">
        <v>298957</v>
      </c>
      <c r="F5" s="561">
        <f>E5-C5</f>
        <v>150718</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194835</v>
      </c>
      <c r="C7" s="512">
        <v>95959</v>
      </c>
      <c r="D7" s="561">
        <f t="shared" si="0"/>
        <v>98876</v>
      </c>
      <c r="E7" s="512">
        <v>173625</v>
      </c>
      <c r="F7" s="561">
        <f t="shared" si="1"/>
        <v>77666</v>
      </c>
    </row>
    <row r="8" spans="1:6" ht="13.7" customHeight="1" x14ac:dyDescent="0.2">
      <c r="A8" s="545" t="s">
        <v>1405</v>
      </c>
      <c r="B8" s="560">
        <f>'Revenues 9-14'!G5</f>
        <v>71235</v>
      </c>
      <c r="C8" s="512">
        <v>34714</v>
      </c>
      <c r="D8" s="561">
        <f t="shared" si="0"/>
        <v>36521</v>
      </c>
      <c r="E8" s="512">
        <v>70016</v>
      </c>
      <c r="F8" s="561">
        <f t="shared" si="1"/>
        <v>35302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26078</v>
      </c>
      <c r="C10" s="512">
        <v>13476</v>
      </c>
      <c r="D10" s="561">
        <f t="shared" si="0"/>
        <v>12602</v>
      </c>
      <c r="E10" s="512">
        <v>27222</v>
      </c>
      <c r="F10" s="561">
        <f t="shared" si="1"/>
        <v>13746</v>
      </c>
    </row>
    <row r="11" spans="1:6" x14ac:dyDescent="0.2">
      <c r="A11" s="545" t="s">
        <v>478</v>
      </c>
      <c r="B11" s="560">
        <f>'Revenues 9-14'!J5</f>
        <v>85694</v>
      </c>
      <c r="C11" s="512">
        <v>44283</v>
      </c>
      <c r="D11" s="561">
        <f t="shared" si="0"/>
        <v>41411</v>
      </c>
      <c r="E11" s="512">
        <v>89344</v>
      </c>
      <c r="F11" s="561">
        <f t="shared" si="1"/>
        <v>45061</v>
      </c>
    </row>
    <row r="12" spans="1:6" ht="13.7" customHeight="1" x14ac:dyDescent="0.2">
      <c r="A12" s="545" t="s">
        <v>164</v>
      </c>
      <c r="B12" s="560">
        <f>'Revenues 9-14'!K5</f>
        <v>52157</v>
      </c>
      <c r="C12" s="512">
        <v>26953</v>
      </c>
      <c r="D12" s="561">
        <f t="shared" si="0"/>
        <v>25204</v>
      </c>
      <c r="E12" s="512">
        <v>54390</v>
      </c>
      <c r="F12" s="561">
        <f t="shared" si="1"/>
        <v>27437</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208627</v>
      </c>
      <c r="C14" s="512">
        <v>107810</v>
      </c>
      <c r="D14" s="561">
        <f t="shared" si="0"/>
        <v>100817</v>
      </c>
      <c r="E14" s="512">
        <v>217398</v>
      </c>
      <c r="F14" s="561">
        <f t="shared" si="1"/>
        <v>109588</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73593</v>
      </c>
      <c r="C16" s="512">
        <v>38030</v>
      </c>
      <c r="D16" s="561">
        <f t="shared" si="0"/>
        <v>35563</v>
      </c>
      <c r="E16" s="512">
        <v>76713</v>
      </c>
      <c r="F16" s="561">
        <f t="shared" si="1"/>
        <v>38683</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2824574</v>
      </c>
      <c r="C19" s="562">
        <f>SUM(C4:C18)</f>
        <v>1452801</v>
      </c>
      <c r="D19" s="562">
        <f>SUM(D4:D18)</f>
        <v>1371773</v>
      </c>
      <c r="E19" s="562">
        <f>SUM(E4:E18)</f>
        <v>2909915</v>
      </c>
      <c r="F19" s="562">
        <f>SUM(F4:F18)</f>
        <v>1457114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B46" sqref="B4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7"/>
    </row>
    <row r="2" spans="1:7" ht="33.75" customHeight="1" x14ac:dyDescent="0.2">
      <c r="A2" s="2286" t="s">
        <v>1970</v>
      </c>
      <c r="B2" s="2287"/>
      <c r="C2" s="1625" t="s">
        <v>1939</v>
      </c>
      <c r="D2" s="1625" t="s">
        <v>1940</v>
      </c>
      <c r="E2" s="1625" t="s">
        <v>1941</v>
      </c>
      <c r="F2" s="1625" t="s">
        <v>1942</v>
      </c>
    </row>
    <row r="3" spans="1:7" ht="23.25" customHeight="1" x14ac:dyDescent="0.2">
      <c r="A3" s="2292" t="s">
        <v>1328</v>
      </c>
      <c r="B3" s="2293"/>
      <c r="C3" s="2279"/>
      <c r="D3" s="2280"/>
      <c r="E3" s="2280"/>
      <c r="F3" s="2281"/>
    </row>
    <row r="4" spans="1:7" ht="12.75" customHeight="1" thickBot="1" x14ac:dyDescent="0.25">
      <c r="A4" s="2275" t="s">
        <v>734</v>
      </c>
      <c r="B4" s="2288"/>
      <c r="C4" s="927"/>
      <c r="D4" s="927"/>
      <c r="E4" s="927"/>
      <c r="F4" s="1600">
        <f>SUM(C4+D4)-E4</f>
        <v>0</v>
      </c>
    </row>
    <row r="5" spans="1:7" ht="13.5" thickTop="1" x14ac:dyDescent="0.2">
      <c r="A5" s="2289" t="s">
        <v>1324</v>
      </c>
      <c r="B5" s="2274"/>
      <c r="C5" s="2282"/>
      <c r="D5" s="2283"/>
      <c r="E5" s="2283"/>
      <c r="F5" s="2284"/>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90" t="s">
        <v>735</v>
      </c>
      <c r="B15" s="2291"/>
      <c r="C15" s="1600">
        <f>SUM(C6:C14)</f>
        <v>0</v>
      </c>
      <c r="D15" s="1600">
        <f>SUM(D6:D14)</f>
        <v>0</v>
      </c>
      <c r="E15" s="1600">
        <f>SUM(E6:E14)</f>
        <v>0</v>
      </c>
      <c r="F15" s="1600">
        <f>SUM(F6:F14)</f>
        <v>0</v>
      </c>
      <c r="G15" s="685"/>
    </row>
    <row r="16" spans="1:7" s="56" customFormat="1" ht="13.5" thickTop="1" x14ac:dyDescent="0.2">
      <c r="A16" s="2285" t="s">
        <v>1325</v>
      </c>
      <c r="B16" s="2274"/>
      <c r="C16" s="2282"/>
      <c r="D16" s="2283"/>
      <c r="E16" s="2283"/>
      <c r="F16" s="2284"/>
    </row>
    <row r="17" spans="1:11" ht="12.75" customHeight="1" thickBot="1" x14ac:dyDescent="0.25">
      <c r="A17" s="2300" t="s">
        <v>67</v>
      </c>
      <c r="B17" s="2301"/>
      <c r="C17" s="1601"/>
      <c r="D17" s="512"/>
      <c r="E17" s="1601"/>
      <c r="F17" s="1600">
        <f>SUM(C17+D17)-E17</f>
        <v>0</v>
      </c>
    </row>
    <row r="18" spans="1:11" ht="12.75" customHeight="1" thickTop="1" thickBot="1" x14ac:dyDescent="0.25">
      <c r="A18" s="2300" t="s">
        <v>7</v>
      </c>
      <c r="B18" s="2301"/>
      <c r="C18" s="1601"/>
      <c r="D18" s="512"/>
      <c r="E18" s="1601"/>
      <c r="F18" s="1600">
        <f>SUM(C18+D18)-E18</f>
        <v>0</v>
      </c>
    </row>
    <row r="19" spans="1:11" ht="12.75" customHeight="1" thickTop="1" thickBot="1" x14ac:dyDescent="0.25">
      <c r="A19" s="2300" t="s">
        <v>454</v>
      </c>
      <c r="B19" s="2301"/>
      <c r="C19" s="1601"/>
      <c r="D19" s="512"/>
      <c r="E19" s="1601"/>
      <c r="F19" s="1600">
        <f>SUM(C19+D19)-E19</f>
        <v>0</v>
      </c>
    </row>
    <row r="20" spans="1:11" ht="12.75" customHeight="1" thickTop="1" thickBot="1" x14ac:dyDescent="0.25">
      <c r="A20" s="2302" t="s">
        <v>527</v>
      </c>
      <c r="B20" s="2303"/>
      <c r="C20" s="1601"/>
      <c r="D20" s="512"/>
      <c r="E20" s="1601"/>
      <c r="F20" s="1600">
        <f>SUM(C20+D20)-E20</f>
        <v>0</v>
      </c>
    </row>
    <row r="21" spans="1:11" ht="14.25" thickTop="1" thickBot="1" x14ac:dyDescent="0.25">
      <c r="A21" s="2275" t="s">
        <v>736</v>
      </c>
      <c r="B21" s="2291"/>
      <c r="C21" s="1600">
        <f>SUM(C17:C20)</f>
        <v>0</v>
      </c>
      <c r="D21" s="1600">
        <f>SUM(D17:D20)</f>
        <v>0</v>
      </c>
      <c r="E21" s="1600">
        <f>SUM(E17:E20)</f>
        <v>0</v>
      </c>
      <c r="F21" s="1600">
        <f>SUM(F17:F20)</f>
        <v>0</v>
      </c>
      <c r="G21" s="685"/>
    </row>
    <row r="22" spans="1:11" ht="13.5" thickTop="1" x14ac:dyDescent="0.2">
      <c r="A22" s="2304" t="s">
        <v>1326</v>
      </c>
      <c r="B22" s="2274"/>
      <c r="C22" s="2282"/>
      <c r="D22" s="2283"/>
      <c r="E22" s="2283"/>
      <c r="F22" s="2284"/>
    </row>
    <row r="23" spans="1:11" ht="23.25" customHeight="1" thickBot="1" x14ac:dyDescent="0.25">
      <c r="A23" s="2275" t="s">
        <v>737</v>
      </c>
      <c r="B23" s="2291"/>
      <c r="C23" s="927"/>
      <c r="D23" s="927"/>
      <c r="E23" s="927"/>
      <c r="F23" s="1600">
        <f>SUM(C23+D23)-E23</f>
        <v>0</v>
      </c>
      <c r="G23" s="685"/>
    </row>
    <row r="24" spans="1:11" ht="13.5" thickTop="1" x14ac:dyDescent="0.2">
      <c r="A24" s="2304" t="s">
        <v>1327</v>
      </c>
      <c r="B24" s="2274"/>
      <c r="C24" s="2282"/>
      <c r="D24" s="2283"/>
      <c r="E24" s="2283"/>
      <c r="F24" s="2284"/>
    </row>
    <row r="25" spans="1:11" ht="13.5" thickBot="1" x14ac:dyDescent="0.25">
      <c r="A25" s="2275" t="s">
        <v>738</v>
      </c>
      <c r="B25" s="2307"/>
      <c r="C25" s="927"/>
      <c r="D25" s="927"/>
      <c r="E25" s="927"/>
      <c r="F25" s="1600">
        <f>SUM(C25+D25)-E25</f>
        <v>0</v>
      </c>
      <c r="G25" s="685"/>
    </row>
    <row r="26" spans="1:11" ht="13.5" thickTop="1" x14ac:dyDescent="0.2">
      <c r="A26" s="2273" t="s">
        <v>762</v>
      </c>
      <c r="B26" s="2274"/>
      <c r="C26" s="1602"/>
      <c r="D26" s="1602"/>
      <c r="E26" s="1602"/>
      <c r="F26" s="1603"/>
    </row>
    <row r="27" spans="1:11" ht="13.5" thickBot="1" x14ac:dyDescent="0.25">
      <c r="A27" s="2275" t="s">
        <v>1260</v>
      </c>
      <c r="B27" s="2276"/>
      <c r="C27" s="512"/>
      <c r="D27" s="512"/>
      <c r="E27" s="512"/>
      <c r="F27" s="1600">
        <f>SUM(C27+D27)-E27</f>
        <v>0</v>
      </c>
      <c r="G27" s="685"/>
    </row>
    <row r="28" spans="1:11" ht="7.5" customHeight="1" thickTop="1" x14ac:dyDescent="0.2">
      <c r="A28" s="548"/>
    </row>
    <row r="29" spans="1:11" ht="23.25" customHeight="1" x14ac:dyDescent="0.2">
      <c r="A29" s="2305" t="s">
        <v>685</v>
      </c>
      <c r="B29" s="2306"/>
      <c r="C29" s="120"/>
      <c r="D29" s="120"/>
      <c r="E29" s="120"/>
      <c r="F29" s="120"/>
      <c r="G29" s="120"/>
      <c r="H29" s="120"/>
      <c r="I29" s="120"/>
      <c r="J29" s="120"/>
    </row>
    <row r="30" spans="1:11" ht="47.25" customHeight="1" x14ac:dyDescent="0.2">
      <c r="A30" s="757" t="s">
        <v>1261</v>
      </c>
      <c r="B30" s="130" t="s">
        <v>1338</v>
      </c>
      <c r="C30" s="130" t="s">
        <v>686</v>
      </c>
      <c r="D30" s="130" t="s">
        <v>1339</v>
      </c>
      <c r="E30" s="130" t="s">
        <v>2062</v>
      </c>
      <c r="F30" s="130" t="s">
        <v>1943</v>
      </c>
      <c r="G30" s="130" t="s">
        <v>1704</v>
      </c>
      <c r="H30" s="130" t="s">
        <v>1944</v>
      </c>
      <c r="I30" s="130" t="s">
        <v>2063</v>
      </c>
      <c r="J30" s="1250" t="s">
        <v>3</v>
      </c>
      <c r="K30" s="119"/>
    </row>
    <row r="31" spans="1:11" ht="12" customHeight="1" x14ac:dyDescent="0.2">
      <c r="A31" s="1104" t="s">
        <v>2111</v>
      </c>
      <c r="B31" s="658">
        <v>39855</v>
      </c>
      <c r="C31" s="1102">
        <v>1820000</v>
      </c>
      <c r="D31" s="1606" t="s">
        <v>2114</v>
      </c>
      <c r="E31" s="1102">
        <v>1585000</v>
      </c>
      <c r="F31" s="1102"/>
      <c r="G31" s="1102"/>
      <c r="H31" s="1102">
        <v>85000</v>
      </c>
      <c r="I31" s="1103">
        <f>((E31+F31)-H31)+G31</f>
        <v>1500000</v>
      </c>
      <c r="J31" s="1102">
        <v>1500000</v>
      </c>
      <c r="K31" s="118"/>
    </row>
    <row r="32" spans="1:11" ht="12" customHeight="1" x14ac:dyDescent="0.2">
      <c r="A32" s="1104" t="s">
        <v>2112</v>
      </c>
      <c r="B32" s="658">
        <v>41410</v>
      </c>
      <c r="C32" s="1102">
        <v>150000</v>
      </c>
      <c r="D32" s="1606">
        <v>7</v>
      </c>
      <c r="E32" s="1102">
        <v>90000</v>
      </c>
      <c r="F32" s="1102"/>
      <c r="G32" s="1102"/>
      <c r="H32" s="1102">
        <v>30000</v>
      </c>
      <c r="I32" s="1103">
        <f>((E32+F32)-H32)+G32</f>
        <v>60000</v>
      </c>
      <c r="J32" s="1102">
        <v>60000</v>
      </c>
      <c r="K32" s="118"/>
    </row>
    <row r="33" spans="1:11" ht="12" customHeight="1" x14ac:dyDescent="0.2">
      <c r="A33" s="1104" t="s">
        <v>2113</v>
      </c>
      <c r="B33" s="658">
        <v>42522</v>
      </c>
      <c r="C33" s="1102">
        <v>150000</v>
      </c>
      <c r="D33" s="1606">
        <v>7</v>
      </c>
      <c r="E33" s="1102"/>
      <c r="F33" s="1102">
        <v>150000</v>
      </c>
      <c r="G33" s="1102"/>
      <c r="H33" s="1102"/>
      <c r="I33" s="1103">
        <f t="shared" ref="I33:I48" si="1">((E33+F33)-H33)+G33</f>
        <v>150000</v>
      </c>
      <c r="J33" s="1102">
        <v>150000</v>
      </c>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2120000</v>
      </c>
      <c r="D49" s="1605"/>
      <c r="E49" s="1103">
        <f t="shared" ref="E49:J49" si="2">SUM(E31:E48)</f>
        <v>1675000</v>
      </c>
      <c r="F49" s="1103">
        <f t="shared" si="2"/>
        <v>150000</v>
      </c>
      <c r="G49" s="1103">
        <f t="shared" si="2"/>
        <v>0</v>
      </c>
      <c r="H49" s="1103">
        <f t="shared" si="2"/>
        <v>115000</v>
      </c>
      <c r="I49" s="1103">
        <f t="shared" si="2"/>
        <v>1710000</v>
      </c>
      <c r="J49" s="1103">
        <f t="shared" si="2"/>
        <v>1710000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4" t="s">
        <v>687</v>
      </c>
      <c r="C52" s="2295"/>
      <c r="D52" s="2295"/>
      <c r="E52" s="124" t="s">
        <v>1011</v>
      </c>
      <c r="F52" s="2296" t="s">
        <v>2115</v>
      </c>
      <c r="G52" s="2297"/>
      <c r="H52" s="118"/>
      <c r="I52" s="118"/>
      <c r="J52" s="121"/>
    </row>
    <row r="53" spans="1:11" ht="11.25" customHeight="1" x14ac:dyDescent="0.2">
      <c r="A53" s="753" t="s">
        <v>1086</v>
      </c>
      <c r="B53" s="125" t="s">
        <v>1127</v>
      </c>
      <c r="C53" s="121"/>
      <c r="D53" s="117"/>
      <c r="E53" s="124" t="s">
        <v>587</v>
      </c>
      <c r="F53" s="2298"/>
      <c r="G53" s="2299"/>
      <c r="H53" s="118"/>
      <c r="I53" s="118"/>
      <c r="J53" s="121"/>
    </row>
    <row r="54" spans="1:11" ht="11.25" customHeight="1" x14ac:dyDescent="0.2">
      <c r="A54" s="754"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B46" sqref="B4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9"/>
      <c r="I1" s="759"/>
      <c r="J1" s="758"/>
    </row>
    <row r="2" spans="1:11" ht="36.75" x14ac:dyDescent="0.2">
      <c r="A2" s="2311" t="s">
        <v>1971</v>
      </c>
      <c r="B2" s="2312"/>
      <c r="C2" s="2312"/>
      <c r="D2" s="2312"/>
      <c r="E2" s="2313"/>
      <c r="F2" s="1885" t="s">
        <v>1077</v>
      </c>
      <c r="G2" s="1886" t="s">
        <v>101</v>
      </c>
      <c r="H2" s="1886" t="s">
        <v>479</v>
      </c>
      <c r="I2" s="1886" t="s">
        <v>1379</v>
      </c>
      <c r="J2" s="1886" t="s">
        <v>1022</v>
      </c>
      <c r="K2" s="1886" t="s">
        <v>145</v>
      </c>
    </row>
    <row r="3" spans="1:11" x14ac:dyDescent="0.2">
      <c r="A3" s="2314" t="s">
        <v>1945</v>
      </c>
      <c r="B3" s="2315"/>
      <c r="C3" s="2315"/>
      <c r="D3" s="2315"/>
      <c r="E3" s="2316"/>
      <c r="F3" s="256"/>
      <c r="G3" s="563"/>
      <c r="H3" s="563"/>
      <c r="I3" s="563"/>
      <c r="J3" s="1216"/>
      <c r="K3" s="1216"/>
    </row>
    <row r="4" spans="1:11" x14ac:dyDescent="0.2">
      <c r="A4" s="2317" t="s">
        <v>434</v>
      </c>
      <c r="B4" s="2318"/>
      <c r="C4" s="2318"/>
      <c r="D4" s="2318"/>
      <c r="E4" s="2295"/>
      <c r="F4" s="550"/>
      <c r="G4" s="571"/>
      <c r="H4" s="570"/>
      <c r="I4" s="571"/>
      <c r="J4" s="1194"/>
      <c r="K4" s="1194"/>
    </row>
    <row r="5" spans="1:11" ht="13.5" customHeight="1" x14ac:dyDescent="0.2">
      <c r="A5" s="2328" t="s">
        <v>1259</v>
      </c>
      <c r="B5" s="2329"/>
      <c r="C5" s="2329"/>
      <c r="D5" s="2329"/>
      <c r="E5" s="2330"/>
      <c r="F5" s="1150" t="s">
        <v>1014</v>
      </c>
      <c r="G5" s="569"/>
      <c r="H5" s="563">
        <v>208627</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31" t="s">
        <v>1907</v>
      </c>
      <c r="B10" s="2308"/>
      <c r="C10" s="2308"/>
      <c r="D10" s="2308"/>
      <c r="E10" s="2332"/>
      <c r="F10" s="1282" t="s">
        <v>1030</v>
      </c>
      <c r="G10" s="568"/>
      <c r="H10" s="1283"/>
      <c r="I10" s="563"/>
      <c r="J10" s="1216"/>
      <c r="K10" s="1216"/>
    </row>
    <row r="11" spans="1:11" x14ac:dyDescent="0.2">
      <c r="A11" s="2328" t="s">
        <v>167</v>
      </c>
      <c r="B11" s="2329"/>
      <c r="C11" s="2329"/>
      <c r="D11" s="2329"/>
      <c r="E11" s="233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208627</v>
      </c>
      <c r="I12" s="564">
        <f>SUM(I5:I11)</f>
        <v>0</v>
      </c>
      <c r="J12" s="564">
        <f>SUM(J5:J11)</f>
        <v>0</v>
      </c>
      <c r="K12" s="564">
        <f>SUM(K5:K11)</f>
        <v>0</v>
      </c>
    </row>
    <row r="13" spans="1:11" ht="12.75" customHeight="1" thickTop="1" x14ac:dyDescent="0.2">
      <c r="A13" s="2319" t="s">
        <v>435</v>
      </c>
      <c r="B13" s="2320"/>
      <c r="C13" s="2320"/>
      <c r="D13" s="2320"/>
      <c r="E13" s="2321"/>
      <c r="F13" s="1151"/>
      <c r="G13" s="565"/>
      <c r="H13" s="566"/>
      <c r="I13" s="567"/>
      <c r="J13" s="567"/>
      <c r="K13" s="567"/>
    </row>
    <row r="14" spans="1:11" x14ac:dyDescent="0.2">
      <c r="A14" s="2336" t="s">
        <v>535</v>
      </c>
      <c r="B14" s="2336"/>
      <c r="C14" s="2336"/>
      <c r="D14" s="2336"/>
      <c r="E14" s="2337"/>
      <c r="F14" s="258" t="s">
        <v>1020</v>
      </c>
      <c r="G14" s="568"/>
      <c r="H14" s="563">
        <v>144279</v>
      </c>
      <c r="I14" s="569"/>
      <c r="J14" s="1184"/>
      <c r="K14" s="1216"/>
    </row>
    <row r="15" spans="1:11" x14ac:dyDescent="0.2">
      <c r="A15" s="2329" t="s">
        <v>5</v>
      </c>
      <c r="B15" s="2329"/>
      <c r="C15" s="2329"/>
      <c r="D15" s="2329"/>
      <c r="E15" s="2330"/>
      <c r="F15" s="258" t="s">
        <v>1021</v>
      </c>
      <c r="G15" s="569"/>
      <c r="H15" s="563">
        <v>0</v>
      </c>
      <c r="I15" s="563"/>
      <c r="J15" s="1216"/>
      <c r="K15" s="1216"/>
    </row>
    <row r="16" spans="1:11" ht="12.75" customHeight="1" x14ac:dyDescent="0.2">
      <c r="A16" s="2329" t="s">
        <v>339</v>
      </c>
      <c r="B16" s="2329"/>
      <c r="C16" s="2329"/>
      <c r="D16" s="2329"/>
      <c r="E16" s="2330"/>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2" t="s">
        <v>433</v>
      </c>
      <c r="B18" s="2323"/>
      <c r="C18" s="2323"/>
      <c r="D18" s="2323"/>
      <c r="E18" s="2324"/>
      <c r="F18" s="258" t="s">
        <v>1107</v>
      </c>
      <c r="G18" s="568"/>
      <c r="H18" s="568"/>
      <c r="I18" s="568"/>
      <c r="J18" s="1216"/>
      <c r="K18" s="1202"/>
    </row>
    <row r="19" spans="1:11" ht="23.25" customHeight="1" x14ac:dyDescent="0.2">
      <c r="A19" s="2329" t="s">
        <v>490</v>
      </c>
      <c r="B19" s="2339"/>
      <c r="C19" s="2339"/>
      <c r="D19" s="2339"/>
      <c r="E19" s="2330"/>
      <c r="F19" s="258" t="s">
        <v>1108</v>
      </c>
      <c r="G19" s="568"/>
      <c r="H19" s="568"/>
      <c r="I19" s="568"/>
      <c r="J19" s="1216"/>
      <c r="K19" s="1202"/>
    </row>
    <row r="20" spans="1:11" ht="12.75" customHeight="1" x14ac:dyDescent="0.2">
      <c r="A20" s="2340" t="s">
        <v>1906</v>
      </c>
      <c r="B20" s="2341"/>
      <c r="C20" s="2341"/>
      <c r="D20" s="2341"/>
      <c r="E20" s="2342"/>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8" t="s">
        <v>1908</v>
      </c>
      <c r="B22" s="2308"/>
      <c r="C22" s="2308"/>
      <c r="D22" s="2308"/>
      <c r="E22" s="2338"/>
      <c r="F22" s="258" t="s">
        <v>1030</v>
      </c>
      <c r="G22" s="568"/>
      <c r="H22" s="563">
        <v>64348</v>
      </c>
      <c r="I22" s="563"/>
      <c r="J22" s="1217"/>
      <c r="K22" s="1216"/>
    </row>
    <row r="23" spans="1:11" ht="12.75" customHeight="1" thickBot="1" x14ac:dyDescent="0.25">
      <c r="A23" s="1243" t="s">
        <v>1079</v>
      </c>
      <c r="B23" s="1238"/>
      <c r="C23" s="1238"/>
      <c r="D23" s="1238"/>
      <c r="E23" s="1244"/>
      <c r="F23" s="1203"/>
      <c r="G23" s="564">
        <f>SUM(G14:G16,G21,G22)</f>
        <v>0</v>
      </c>
      <c r="H23" s="564">
        <f>SUM(H14:H16,H21,H22)</f>
        <v>208627</v>
      </c>
      <c r="I23" s="564">
        <f>SUM(I14:I16,I21,I22)</f>
        <v>0</v>
      </c>
      <c r="J23" s="564">
        <f>SUM(J14:J16,J21,J22)</f>
        <v>0</v>
      </c>
      <c r="K23" s="564">
        <f>SUM(K14:K16,K21,K22)</f>
        <v>0</v>
      </c>
    </row>
    <row r="24" spans="1:11" ht="12.75" customHeight="1" thickTop="1" thickBot="1" x14ac:dyDescent="0.25">
      <c r="A24" s="1243" t="s">
        <v>1946</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2094</v>
      </c>
      <c r="E30" s="634" t="s">
        <v>887</v>
      </c>
      <c r="F30" s="56"/>
      <c r="G30" s="552"/>
    </row>
    <row r="31" spans="1:11" x14ac:dyDescent="0.2">
      <c r="A31" s="59"/>
      <c r="D31" s="9"/>
      <c r="E31" s="551" t="s">
        <v>888</v>
      </c>
      <c r="F31" s="1157" t="s">
        <v>638</v>
      </c>
      <c r="G31" s="572"/>
      <c r="H31" s="2333"/>
      <c r="I31" s="2334"/>
      <c r="J31" s="2334"/>
      <c r="K31" s="2334"/>
    </row>
    <row r="32" spans="1:11" x14ac:dyDescent="0.2">
      <c r="A32" s="59"/>
      <c r="B32" s="9"/>
      <c r="C32" s="9"/>
      <c r="D32" s="9"/>
      <c r="E32" s="552"/>
      <c r="F32" s="1157" t="s">
        <v>639</v>
      </c>
      <c r="G32" s="572"/>
      <c r="H32" s="2335"/>
      <c r="I32" s="2334"/>
      <c r="J32" s="2334"/>
      <c r="K32" s="2334"/>
    </row>
    <row r="33" spans="1:11" ht="9.75" customHeight="1" x14ac:dyDescent="0.2">
      <c r="A33" s="1787" t="s">
        <v>1905</v>
      </c>
      <c r="B33" s="113"/>
      <c r="C33" s="113"/>
      <c r="D33" s="113"/>
      <c r="E33" s="113"/>
      <c r="F33" s="113"/>
      <c r="G33" s="573"/>
      <c r="H33" s="2335"/>
      <c r="I33" s="2334"/>
      <c r="J33" s="2334"/>
      <c r="K33" s="2334"/>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8"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25" sqref="E2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3"/>
      <c r="K1" s="2344"/>
      <c r="L1" s="2344"/>
    </row>
    <row r="2" spans="1:14" ht="48" customHeight="1" x14ac:dyDescent="0.2">
      <c r="A2" s="1878" t="s">
        <v>1972</v>
      </c>
      <c r="B2" s="635" t="s">
        <v>444</v>
      </c>
      <c r="C2" s="1562" t="s">
        <v>2064</v>
      </c>
      <c r="D2" s="1562" t="s">
        <v>1976</v>
      </c>
      <c r="E2" s="1562" t="s">
        <v>1973</v>
      </c>
      <c r="F2" s="1562" t="s">
        <v>2065</v>
      </c>
      <c r="G2" s="64" t="s">
        <v>709</v>
      </c>
      <c r="H2" s="1562" t="s">
        <v>2066</v>
      </c>
      <c r="I2" s="1562" t="s">
        <v>1974</v>
      </c>
      <c r="J2" s="1562" t="s">
        <v>1975</v>
      </c>
      <c r="K2" s="1562" t="s">
        <v>2067</v>
      </c>
      <c r="L2" s="1562" t="s">
        <v>2068</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21943</v>
      </c>
      <c r="D5" s="642"/>
      <c r="E5" s="642"/>
      <c r="F5" s="1067">
        <f>(C5+D5)-E5</f>
        <v>21943</v>
      </c>
      <c r="G5" s="638"/>
      <c r="H5" s="644"/>
      <c r="I5" s="644"/>
      <c r="J5" s="644"/>
      <c r="K5" s="649"/>
      <c r="L5" s="1066">
        <f>F5-K5</f>
        <v>21943</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10446403</v>
      </c>
      <c r="D8" s="643">
        <v>31285</v>
      </c>
      <c r="E8" s="643"/>
      <c r="F8" s="1067">
        <f>(C8+D8)-E8</f>
        <v>10477688</v>
      </c>
      <c r="G8" s="639">
        <v>50</v>
      </c>
      <c r="H8" s="575">
        <v>3679483</v>
      </c>
      <c r="I8" s="575">
        <v>181438</v>
      </c>
      <c r="J8" s="575"/>
      <c r="K8" s="1066">
        <f>(H8+I8)-J8</f>
        <v>3860921</v>
      </c>
      <c r="L8" s="1066">
        <f>F8-K8</f>
        <v>6616767</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195383</v>
      </c>
      <c r="D10" s="1068">
        <v>39881</v>
      </c>
      <c r="E10" s="1068"/>
      <c r="F10" s="1069">
        <f>(C10+D10)-E10</f>
        <v>235264</v>
      </c>
      <c r="G10" s="639">
        <v>20</v>
      </c>
      <c r="H10" s="1070">
        <v>98768</v>
      </c>
      <c r="I10" s="1070">
        <v>8910</v>
      </c>
      <c r="J10" s="1070"/>
      <c r="K10" s="1066">
        <f>(H10+I10)-J10</f>
        <v>107678</v>
      </c>
      <c r="L10" s="1066">
        <f>F10-K10</f>
        <v>127586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1654652</v>
      </c>
      <c r="D12" s="643">
        <v>38655</v>
      </c>
      <c r="E12" s="643"/>
      <c r="F12" s="1067">
        <f>(C12+D12)-E12</f>
        <v>1693307</v>
      </c>
      <c r="G12" s="639">
        <v>10</v>
      </c>
      <c r="H12" s="575">
        <v>1345736</v>
      </c>
      <c r="I12" s="575">
        <v>58480</v>
      </c>
      <c r="J12" s="575"/>
      <c r="K12" s="1066">
        <f>(H12+I12)-J12</f>
        <v>1404216</v>
      </c>
      <c r="L12" s="1066">
        <f>F12-K12</f>
        <v>289091</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12318381</v>
      </c>
      <c r="D16" s="645">
        <f>SUM(D3,D5:D6,D8:D10,D12:D15)</f>
        <v>109821</v>
      </c>
      <c r="E16" s="645">
        <f>SUM(E3,E5:E6,E8:E10,E12:E15)</f>
        <v>0</v>
      </c>
      <c r="F16" s="645">
        <f>SUM(F3,F5:F6,F8:F10,F12:F15)</f>
        <v>12428202</v>
      </c>
      <c r="G16" s="639"/>
      <c r="H16" s="645">
        <f>SUM(H3,H6,H8:H10,H12:H14,)</f>
        <v>5123987</v>
      </c>
      <c r="I16" s="645">
        <f>SUM(I3,I6,I8:I10,I12:I14,)</f>
        <v>248828</v>
      </c>
      <c r="J16" s="645">
        <f>SUM(J3,J6,J8:J10,J12:J14,)</f>
        <v>0</v>
      </c>
      <c r="K16" s="1067">
        <f>(H16+I16)-J16</f>
        <v>5372815</v>
      </c>
      <c r="L16" s="1067">
        <f>F16-K16</f>
        <v>7055387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15059</v>
      </c>
      <c r="G17" s="638">
        <v>10</v>
      </c>
      <c r="H17" s="1077"/>
      <c r="I17" s="1066">
        <f>F17/G17</f>
        <v>1505.9</v>
      </c>
      <c r="J17" s="1077"/>
      <c r="K17" s="1078"/>
      <c r="L17" s="1078"/>
    </row>
    <row r="18" spans="1:12" ht="14.25" thickTop="1" thickBot="1" x14ac:dyDescent="0.25">
      <c r="A18" s="875" t="s">
        <v>794</v>
      </c>
      <c r="B18" s="876"/>
      <c r="C18" s="1079"/>
      <c r="D18" s="1079"/>
      <c r="E18" s="1079"/>
      <c r="F18" s="1080"/>
      <c r="G18" s="874"/>
      <c r="H18" s="646"/>
      <c r="I18" s="1067">
        <f>SUM(I16,I17)</f>
        <v>250333.9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B46" sqref="B46"/>
      <selection pane="bottomLeft" activeCell="B46" sqref="B4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1977</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8"/>
    </row>
    <row r="7" spans="1:7" s="358" customFormat="1" ht="12" thickTop="1" x14ac:dyDescent="0.2">
      <c r="A7" s="943" t="s">
        <v>592</v>
      </c>
      <c r="B7" s="578"/>
      <c r="C7" s="579"/>
      <c r="D7" s="578"/>
      <c r="E7" s="579"/>
      <c r="F7" s="578"/>
    </row>
    <row r="8" spans="1:7" ht="12" customHeight="1" x14ac:dyDescent="0.2">
      <c r="A8" s="360" t="s">
        <v>538</v>
      </c>
      <c r="B8" s="944" t="s">
        <v>1870</v>
      </c>
      <c r="C8" s="359"/>
      <c r="D8" s="360" t="s">
        <v>591</v>
      </c>
      <c r="E8" s="579" t="s">
        <v>1134</v>
      </c>
      <c r="F8" s="945">
        <f>'Expenditures 15-22'!K114</f>
        <v>4246643</v>
      </c>
      <c r="G8" s="358"/>
    </row>
    <row r="9" spans="1:7" ht="12" customHeight="1" x14ac:dyDescent="0.2">
      <c r="A9" s="360" t="s">
        <v>539</v>
      </c>
      <c r="B9" s="944" t="s">
        <v>1871</v>
      </c>
      <c r="C9" s="359"/>
      <c r="D9" s="360" t="s">
        <v>591</v>
      </c>
      <c r="E9" s="579"/>
      <c r="F9" s="946">
        <f>'Expenditures 15-22'!K150</f>
        <v>274861</v>
      </c>
      <c r="G9" s="947"/>
    </row>
    <row r="10" spans="1:7" ht="12" customHeight="1" x14ac:dyDescent="0.2">
      <c r="A10" s="360" t="s">
        <v>589</v>
      </c>
      <c r="B10" s="944" t="s">
        <v>1872</v>
      </c>
      <c r="C10" s="359"/>
      <c r="D10" s="360" t="s">
        <v>591</v>
      </c>
      <c r="E10" s="579"/>
      <c r="F10" s="946">
        <f>'Expenditures 15-22'!K168</f>
        <v>181381</v>
      </c>
      <c r="G10" s="947"/>
    </row>
    <row r="11" spans="1:7" ht="12" customHeight="1" x14ac:dyDescent="0.2">
      <c r="A11" s="360" t="s">
        <v>540</v>
      </c>
      <c r="B11" s="944" t="s">
        <v>1873</v>
      </c>
      <c r="C11" s="359"/>
      <c r="D11" s="360" t="s">
        <v>591</v>
      </c>
      <c r="E11" s="579"/>
      <c r="F11" s="946">
        <f>'Expenditures 15-22'!K204</f>
        <v>229954</v>
      </c>
      <c r="G11" s="947"/>
    </row>
    <row r="12" spans="1:7" ht="12" customHeight="1" x14ac:dyDescent="0.2">
      <c r="A12" s="360" t="s">
        <v>541</v>
      </c>
      <c r="B12" s="944" t="s">
        <v>1874</v>
      </c>
      <c r="C12" s="359"/>
      <c r="D12" s="360" t="s">
        <v>591</v>
      </c>
      <c r="E12" s="579"/>
      <c r="F12" s="946">
        <f>'Expenditures 15-22'!K288</f>
        <v>110441</v>
      </c>
      <c r="G12" s="947"/>
    </row>
    <row r="13" spans="1:7" ht="12" customHeight="1" x14ac:dyDescent="0.2">
      <c r="A13" s="360" t="s">
        <v>113</v>
      </c>
      <c r="B13" s="944" t="s">
        <v>1875</v>
      </c>
      <c r="C13" s="359"/>
      <c r="D13" s="360" t="s">
        <v>591</v>
      </c>
      <c r="E13" s="579"/>
      <c r="F13" s="946">
        <f>'Expenditures 15-22'!K331</f>
        <v>103383</v>
      </c>
      <c r="G13" s="948"/>
    </row>
    <row r="14" spans="1:7" ht="12" customHeight="1" thickBot="1" x14ac:dyDescent="0.25">
      <c r="A14" s="949"/>
      <c r="B14" s="580"/>
      <c r="C14" s="581"/>
      <c r="D14" s="1004" t="s">
        <v>591</v>
      </c>
      <c r="E14" s="592" t="s">
        <v>1134</v>
      </c>
      <c r="F14" s="950">
        <f>SUM(F8:F13)</f>
        <v>5146663</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1876</v>
      </c>
      <c r="C34" s="962" t="str">
        <f>'Expenditures 15-22'!B7</f>
        <v>1125</v>
      </c>
      <c r="D34" s="963" t="str">
        <f>'Expenditures 15-22'!A7</f>
        <v>Pre-K Programs</v>
      </c>
      <c r="E34" s="579"/>
      <c r="F34" s="1108">
        <f>'Expenditures 15-22'!K7-SUM('Expenditures 15-22'!G7,'Expenditures 15-22'!I7)</f>
        <v>104680</v>
      </c>
      <c r="G34" s="358"/>
    </row>
    <row r="35" spans="1:7" ht="12" customHeight="1" x14ac:dyDescent="0.2">
      <c r="A35" s="360" t="s">
        <v>538</v>
      </c>
      <c r="B35" s="360" t="s">
        <v>1877</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1878</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1879</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1880</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1881</v>
      </c>
      <c r="C52" s="965" t="str">
        <f>'Expenditures 15-22'!B75</f>
        <v>3000</v>
      </c>
      <c r="D52" s="964" t="s">
        <v>528</v>
      </c>
      <c r="E52" s="579"/>
      <c r="F52" s="1108">
        <f>'Expenditures 15-22'!K75-SUM('Expenditures 15-22'!G75,'Expenditures 15-22'!I75)</f>
        <v>16528</v>
      </c>
      <c r="G52" s="358"/>
    </row>
    <row r="53" spans="1:7" ht="12" customHeight="1" x14ac:dyDescent="0.2">
      <c r="A53" s="360" t="s">
        <v>538</v>
      </c>
      <c r="B53" s="360" t="s">
        <v>1882</v>
      </c>
      <c r="C53" s="965">
        <f>'Expenditures 15-22'!B102</f>
        <v>4000</v>
      </c>
      <c r="D53" s="964" t="str">
        <f>'Expenditures 15-22'!A102</f>
        <v>Total Payments to Other Govt Units</v>
      </c>
      <c r="E53" s="579"/>
      <c r="F53" s="1108">
        <f>'Expenditures 15-22'!K102</f>
        <v>794981</v>
      </c>
      <c r="G53" s="358"/>
    </row>
    <row r="54" spans="1:7" ht="12" customHeight="1" x14ac:dyDescent="0.2">
      <c r="A54" s="360" t="s">
        <v>538</v>
      </c>
      <c r="B54" s="360" t="s">
        <v>1883</v>
      </c>
      <c r="C54" s="965" t="s">
        <v>1160</v>
      </c>
      <c r="D54" s="961" t="s">
        <v>1302</v>
      </c>
      <c r="E54" s="579"/>
      <c r="F54" s="1108">
        <f>'Expenditures 15-22'!G114</f>
        <v>41405</v>
      </c>
      <c r="G54" s="358"/>
    </row>
    <row r="55" spans="1:7" ht="12" customHeight="1" x14ac:dyDescent="0.2">
      <c r="A55" s="360" t="s">
        <v>538</v>
      </c>
      <c r="B55" s="360" t="s">
        <v>1884</v>
      </c>
      <c r="C55" s="965" t="s">
        <v>1160</v>
      </c>
      <c r="D55" s="961" t="s">
        <v>331</v>
      </c>
      <c r="E55" s="579"/>
      <c r="F55" s="1108">
        <f>'Expenditures 15-22'!I114</f>
        <v>15059</v>
      </c>
      <c r="G55" s="358"/>
    </row>
    <row r="56" spans="1:7" ht="12" customHeight="1" x14ac:dyDescent="0.2">
      <c r="A56" s="360" t="s">
        <v>539</v>
      </c>
      <c r="B56" s="360" t="s">
        <v>1885</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1886</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1887</v>
      </c>
      <c r="C58" s="962" t="s">
        <v>1160</v>
      </c>
      <c r="D58" s="961" t="s">
        <v>1302</v>
      </c>
      <c r="E58" s="579"/>
      <c r="F58" s="1110">
        <f>'Expenditures 15-22'!G150</f>
        <v>31285</v>
      </c>
      <c r="G58" s="358"/>
    </row>
    <row r="59" spans="1:7" ht="12" customHeight="1" x14ac:dyDescent="0.2">
      <c r="A59" s="971" t="s">
        <v>539</v>
      </c>
      <c r="B59" s="68" t="s">
        <v>1888</v>
      </c>
      <c r="C59" s="1051" t="s">
        <v>1160</v>
      </c>
      <c r="D59" s="68" t="s">
        <v>331</v>
      </c>
      <c r="F59" s="1111">
        <f>'Expenditures 15-22'!I150</f>
        <v>0</v>
      </c>
      <c r="G59" s="358"/>
    </row>
    <row r="60" spans="1:7" ht="12" customHeight="1" x14ac:dyDescent="0.2">
      <c r="A60" s="971" t="s">
        <v>589</v>
      </c>
      <c r="B60" s="68" t="s">
        <v>1889</v>
      </c>
      <c r="C60" s="1051">
        <v>4000</v>
      </c>
      <c r="D60" s="68" t="s">
        <v>357</v>
      </c>
      <c r="F60" s="1112">
        <f>'Expenditures 15-22'!K154</f>
        <v>0</v>
      </c>
      <c r="G60" s="358"/>
    </row>
    <row r="61" spans="1:7" ht="12" customHeight="1" x14ac:dyDescent="0.2">
      <c r="A61" s="968" t="s">
        <v>589</v>
      </c>
      <c r="B61" s="968" t="s">
        <v>1890</v>
      </c>
      <c r="C61" s="969" t="str">
        <f>'Expenditures 15-22'!B164</f>
        <v>5300</v>
      </c>
      <c r="D61" s="1053" t="s">
        <v>356</v>
      </c>
      <c r="E61" s="593"/>
      <c r="F61" s="1108">
        <f>'Expenditures 15-22'!K164</f>
        <v>115000</v>
      </c>
      <c r="G61" s="358"/>
    </row>
    <row r="62" spans="1:7" ht="12" customHeight="1" x14ac:dyDescent="0.2">
      <c r="A62" s="360" t="s">
        <v>540</v>
      </c>
      <c r="B62" s="360" t="s">
        <v>1891</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1892</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1893</v>
      </c>
      <c r="C64" s="969" t="str">
        <f>'Expenditures 15-22'!B200</f>
        <v>5300</v>
      </c>
      <c r="D64" s="1052" t="s">
        <v>356</v>
      </c>
      <c r="E64" s="579"/>
      <c r="F64" s="1108">
        <f>'Expenditures 15-22'!K200</f>
        <v>0</v>
      </c>
      <c r="G64" s="358"/>
    </row>
    <row r="65" spans="1:8" ht="12" customHeight="1" x14ac:dyDescent="0.2">
      <c r="A65" s="360" t="s">
        <v>540</v>
      </c>
      <c r="B65" s="360" t="s">
        <v>1894</v>
      </c>
      <c r="C65" s="962" t="s">
        <v>1160</v>
      </c>
      <c r="D65" s="961" t="s">
        <v>1302</v>
      </c>
      <c r="E65" s="579"/>
      <c r="F65" s="1108">
        <f>'Expenditures 15-22'!G204</f>
        <v>0</v>
      </c>
      <c r="G65" s="358"/>
    </row>
    <row r="66" spans="1:8" ht="12" customHeight="1" x14ac:dyDescent="0.2">
      <c r="A66" s="360" t="s">
        <v>540</v>
      </c>
      <c r="B66" s="360" t="s">
        <v>1895</v>
      </c>
      <c r="C66" s="962" t="s">
        <v>1160</v>
      </c>
      <c r="D66" s="961" t="s">
        <v>331</v>
      </c>
      <c r="E66" s="579"/>
      <c r="F66" s="1108">
        <f>'Expenditures 15-22'!I204</f>
        <v>0</v>
      </c>
      <c r="G66" s="358"/>
    </row>
    <row r="67" spans="1:8" ht="12" customHeight="1" x14ac:dyDescent="0.2">
      <c r="A67" s="360" t="s">
        <v>541</v>
      </c>
      <c r="B67" s="360" t="s">
        <v>1896</v>
      </c>
      <c r="C67" s="962" t="str">
        <f>'Expenditures 15-22'!B210</f>
        <v>1125</v>
      </c>
      <c r="D67" s="1052" t="str">
        <f>'Expenditures 15-22'!A210</f>
        <v>Pre-K Programs</v>
      </c>
      <c r="E67" s="579"/>
      <c r="F67" s="1108">
        <f>'Expenditures 15-22'!K210</f>
        <v>6511</v>
      </c>
      <c r="G67" s="358"/>
    </row>
    <row r="68" spans="1:8" ht="12" customHeight="1" x14ac:dyDescent="0.2">
      <c r="A68" s="360" t="s">
        <v>541</v>
      </c>
      <c r="B68" s="360" t="s">
        <v>1897</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1898</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1899</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1900</v>
      </c>
      <c r="C72" s="962">
        <f>'Expenditures 15-22'!B274</f>
        <v>3000</v>
      </c>
      <c r="D72" s="952" t="s">
        <v>528</v>
      </c>
      <c r="E72" s="579"/>
      <c r="F72" s="1108">
        <f>'Expenditures 15-22'!K274</f>
        <v>700</v>
      </c>
      <c r="G72" s="358"/>
    </row>
    <row r="73" spans="1:8" ht="12" customHeight="1" x14ac:dyDescent="0.2">
      <c r="A73" s="360" t="s">
        <v>541</v>
      </c>
      <c r="B73" s="360" t="s">
        <v>1901</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1858</v>
      </c>
      <c r="E75" s="595" t="s">
        <v>1134</v>
      </c>
      <c r="F75" s="1113">
        <f>SUM(F18:F73)</f>
        <v>1126149</v>
      </c>
      <c r="G75" s="358"/>
    </row>
    <row r="76" spans="1:8" s="971" customFormat="1" ht="12" customHeight="1" thickTop="1" thickBot="1" x14ac:dyDescent="0.25">
      <c r="A76" s="585"/>
      <c r="B76" s="583"/>
      <c r="C76" s="584"/>
      <c r="D76" s="970" t="s">
        <v>1857</v>
      </c>
      <c r="E76" s="595"/>
      <c r="F76" s="1114">
        <f>(F14-F75)</f>
        <v>4020514</v>
      </c>
      <c r="G76" s="360"/>
    </row>
    <row r="77" spans="1:8" s="971" customFormat="1" ht="12" customHeight="1" thickTop="1" x14ac:dyDescent="0.2">
      <c r="A77" s="586"/>
      <c r="B77" s="583"/>
      <c r="C77" s="584"/>
      <c r="D77" s="970" t="s">
        <v>1947</v>
      </c>
      <c r="E77" s="595"/>
      <c r="F77" s="1621">
        <v>276.94</v>
      </c>
      <c r="G77" s="361"/>
      <c r="H77" s="360"/>
    </row>
    <row r="78" spans="1:8" s="971" customFormat="1" ht="12" customHeight="1" thickBot="1" x14ac:dyDescent="0.25">
      <c r="A78" s="587"/>
      <c r="B78" s="583"/>
      <c r="C78" s="584"/>
      <c r="D78" s="970" t="s">
        <v>1927</v>
      </c>
      <c r="E78" s="595" t="s">
        <v>1134</v>
      </c>
      <c r="F78" s="1115">
        <f>IF(F77&gt;0,F76/F77," Complete Line 77")</f>
        <v>14517.635588936231</v>
      </c>
      <c r="G78" s="360"/>
    </row>
    <row r="79" spans="1:8" s="971" customFormat="1" ht="12" thickTop="1" x14ac:dyDescent="0.2">
      <c r="A79" s="385"/>
      <c r="B79" s="360"/>
      <c r="C79" s="359"/>
      <c r="D79" s="582"/>
      <c r="E79" s="579"/>
      <c r="F79" s="972"/>
      <c r="G79" s="360"/>
    </row>
    <row r="80" spans="1:8" s="971" customFormat="1" ht="12" thickBot="1" x14ac:dyDescent="0.25">
      <c r="A80" s="2345" t="s">
        <v>1317</v>
      </c>
      <c r="B80" s="2346"/>
      <c r="C80" s="2346"/>
      <c r="D80" s="2346"/>
      <c r="E80" s="2346"/>
      <c r="F80" s="2347"/>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30</v>
      </c>
      <c r="G93" s="979"/>
    </row>
    <row r="94" spans="1:7" ht="12" customHeight="1" x14ac:dyDescent="0.2">
      <c r="A94" s="980" t="s">
        <v>147</v>
      </c>
      <c r="B94" s="980" t="s">
        <v>183</v>
      </c>
      <c r="C94" s="977">
        <v>1700</v>
      </c>
      <c r="D94" s="986" t="str">
        <f>'Revenues 9-14'!A82</f>
        <v>Total District/School Activity Income</v>
      </c>
      <c r="E94" s="386"/>
      <c r="F94" s="1073">
        <f>SUM('Revenues 9-14'!C82,'Revenues 9-14'!D82)</f>
        <v>2679</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430252</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4492</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1158</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120518</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368541</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140438</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189896</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46530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1917</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1867</v>
      </c>
      <c r="C162" s="1186" t="s">
        <v>1868</v>
      </c>
      <c r="D162" s="1187" t="s">
        <v>1869</v>
      </c>
      <c r="E162" s="1188"/>
      <c r="F162" s="1073">
        <f>SUM('Revenues 9-14'!C261:H261,'Revenues 9-14'!J261:K261)</f>
        <v>0</v>
      </c>
      <c r="G162" s="382"/>
    </row>
    <row r="163" spans="1:7" ht="12" customHeight="1" x14ac:dyDescent="0.2">
      <c r="A163" s="383" t="s">
        <v>1194</v>
      </c>
      <c r="B163" s="383" t="s">
        <v>1902</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1903</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22555</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45565</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38026</v>
      </c>
      <c r="G172" s="1001"/>
    </row>
    <row r="173" spans="1:7" x14ac:dyDescent="0.2">
      <c r="A173" s="1050" t="s">
        <v>773</v>
      </c>
      <c r="B173" s="998" t="s">
        <v>1904</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1925</v>
      </c>
      <c r="E175" s="1056" t="s">
        <v>1134</v>
      </c>
      <c r="F175" s="1117">
        <f>SUM(F83:F135,F160:F173)</f>
        <v>1410680</v>
      </c>
    </row>
    <row r="176" spans="1:7" ht="12" customHeight="1" x14ac:dyDescent="0.2">
      <c r="A176" s="588"/>
      <c r="B176" s="589"/>
      <c r="C176" s="590"/>
      <c r="D176" s="1002" t="s">
        <v>1924</v>
      </c>
      <c r="E176" s="1056"/>
      <c r="F176" s="1118">
        <f>'PCTC-OEPP 28-29'!F76-F175</f>
        <v>2609834</v>
      </c>
    </row>
    <row r="177" spans="1:7" ht="12" customHeight="1" x14ac:dyDescent="0.2">
      <c r="A177" s="588"/>
      <c r="B177" s="589"/>
      <c r="C177" s="590"/>
      <c r="D177" s="1002" t="s">
        <v>798</v>
      </c>
      <c r="E177" s="1056"/>
      <c r="F177" s="1118">
        <f>'Cap Outlay Deprec 27'!I18</f>
        <v>250333.9</v>
      </c>
    </row>
    <row r="178" spans="1:7" ht="12" customHeight="1" x14ac:dyDescent="0.2">
      <c r="A178" s="588"/>
      <c r="B178" s="589"/>
      <c r="C178" s="590"/>
      <c r="D178" s="1002" t="s">
        <v>1926</v>
      </c>
      <c r="E178" s="1056"/>
      <c r="F178" s="1118">
        <f>F176+F177</f>
        <v>2860167.9</v>
      </c>
    </row>
    <row r="179" spans="1:7" ht="12" customHeight="1" x14ac:dyDescent="0.2">
      <c r="A179" s="588"/>
      <c r="B179" s="591"/>
      <c r="C179" s="590"/>
      <c r="D179" s="1002" t="s">
        <v>1978</v>
      </c>
      <c r="E179" s="1056"/>
      <c r="F179" s="1119">
        <f>'PCTC-OEPP 28-29'!F77</f>
        <v>276.94</v>
      </c>
      <c r="G179" s="69"/>
    </row>
    <row r="180" spans="1:7" ht="12" customHeight="1" thickBot="1" x14ac:dyDescent="0.25">
      <c r="A180" s="588"/>
      <c r="B180" s="591"/>
      <c r="C180" s="590"/>
      <c r="D180" s="1002" t="s">
        <v>2069</v>
      </c>
      <c r="E180" s="1056" t="s">
        <v>2070</v>
      </c>
      <c r="F180" s="1120">
        <f>F178/F179</f>
        <v>10327.752942875713</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activeCell="B46" sqref="B4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6" t="s">
        <v>1689</v>
      </c>
      <c r="B5" s="2357"/>
      <c r="C5" s="2357"/>
      <c r="D5" s="2357"/>
      <c r="E5" s="2357"/>
      <c r="F5" s="2357"/>
      <c r="G5" s="2358"/>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1" t="s">
        <v>2059</v>
      </c>
      <c r="B11" s="2362"/>
      <c r="C11" s="2362"/>
      <c r="D11" s="2301"/>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1669344</v>
      </c>
      <c r="F19" s="771"/>
      <c r="G19" s="773">
        <f>'Expenditures 15-22'!K33-SUM('Expenditures 15-22'!G33,'Expenditures 15-22'!I33)+'Expenditures 15-22'!D223</f>
        <v>1669344</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285105</v>
      </c>
      <c r="F21" s="771"/>
      <c r="G21" s="773">
        <f>'Expenditures 15-22'!K42-SUM('Expenditures 15-22'!G42,'Expenditures 15-22'!I42)+'Expenditures 15-22'!K120-SUM('Expenditures 15-22'!G120,'Expenditures 15-22'!I120)+'Expenditures 15-22'!K174-SUM('Expenditures 15-22'!G174,'Expenditures 15-22'!I174)+'Expenditures 15-22'!D232</f>
        <v>285105</v>
      </c>
      <c r="H21" s="287"/>
      <c r="I21" s="216"/>
    </row>
    <row r="22" spans="1:9" s="2" customFormat="1" ht="12" customHeight="1" x14ac:dyDescent="0.2">
      <c r="A22" s="770" t="s">
        <v>663</v>
      </c>
      <c r="B22" s="766"/>
      <c r="C22" s="765">
        <v>2200</v>
      </c>
      <c r="D22" s="771"/>
      <c r="E22" s="772">
        <f>'Expenditures 15-22'!K47-SUM('Expenditures 15-22'!G47,'Expenditures 15-22'!I47)+'Expenditures 15-22'!D237</f>
        <v>108064</v>
      </c>
      <c r="F22" s="771"/>
      <c r="G22" s="773">
        <f>'Expenditures 15-22'!K47-SUM('Expenditures 15-22'!G47,'Expenditures 15-22'!I47)+'Expenditures 15-22'!D237</f>
        <v>108064</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592223</v>
      </c>
      <c r="F23" s="771"/>
      <c r="G23" s="772">
        <f>'Expenditures 15-22'!K53-SUM('Expenditures 15-22'!G53,'Expenditures 15-22'!I53)+'Expenditures 15-22'!D251+'Expenditures 15-22'!K323-SUM('Expenditures 15-22'!G323,'Expenditures 15-22'!I323)</f>
        <v>592223</v>
      </c>
      <c r="H23" s="287"/>
      <c r="I23" s="216"/>
    </row>
    <row r="24" spans="1:9" s="2" customFormat="1" ht="12" customHeight="1" x14ac:dyDescent="0.2">
      <c r="A24" s="770" t="s">
        <v>665</v>
      </c>
      <c r="B24" s="766"/>
      <c r="C24" s="765">
        <v>2400</v>
      </c>
      <c r="D24" s="771"/>
      <c r="E24" s="772">
        <f>'Expenditures 15-22'!K57-SUM('Expenditures 15-22'!G57,'Expenditures 15-22'!I57)+'Expenditures 15-22'!D255</f>
        <v>245182</v>
      </c>
      <c r="F24" s="771"/>
      <c r="G24" s="773">
        <f>'Expenditures 15-22'!K57-SUM('Expenditures 15-22'!G57,'Expenditures 15-22'!I57)+'Expenditures 15-22'!D255</f>
        <v>245182</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110219</v>
      </c>
      <c r="E26" s="772">
        <f>'Expenditures 15-22'!K122-SUM('Expenditures 15-22'!G122,'Expenditures 15-22'!I122)+E7</f>
        <v>0</v>
      </c>
      <c r="F26" s="772">
        <f>'Expenditures 15-22'!K59-SUM('Expenditures 15-22'!G59,'Expenditures 15-22'!I59)+'Expenditures 15-22'!D257-E7</f>
        <v>110219</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55602</v>
      </c>
      <c r="E27" s="772">
        <f>E8</f>
        <v>0</v>
      </c>
      <c r="F27" s="772">
        <f>'Expenditures 15-22'!K60-SUM('Expenditures 15-22'!G60,'Expenditures 15-22'!I60)+'Expenditures 15-22'!D258-E8</f>
        <v>55602</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433018</v>
      </c>
      <c r="F28" s="775">
        <f>'Expenditures 15-22'!K61-SUM('Expenditures 15-22'!G61,'Expenditures 15-22'!I61)+'Expenditures 15-22'!K124-SUM('Expenditures 15-22'!G124,'Expenditures 15-22'!I124)+'Expenditures 15-22'!D260-E9</f>
        <v>433018</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230063</v>
      </c>
      <c r="F29" s="771"/>
      <c r="G29" s="773">
        <f>'Expenditures 15-22'!K62-SUM('Expenditures 15-22'!G62,'Expenditures 15-22'!I62)+'Expenditures 15-22'!K125-SUM('Expenditures 15-22'!G125,'Expenditures 15-22'!I125)+'Expenditures 15-22'!K176-SUM('Expenditures 15-22'!G176,'Expenditures 15-22'!I176)+'Expenditures 15-22'!D261</f>
        <v>230063</v>
      </c>
      <c r="H29" s="395"/>
    </row>
    <row r="30" spans="1:9" ht="12" customHeight="1" x14ac:dyDescent="0.2">
      <c r="A30" s="770" t="s">
        <v>107</v>
      </c>
      <c r="B30" s="768"/>
      <c r="C30" s="765">
        <v>2560</v>
      </c>
      <c r="D30" s="771"/>
      <c r="E30" s="772">
        <f>'Expenditures 15-22'!K63-SUM('Expenditures 15-22'!G63,'Expenditures 15-22'!I63)+'Expenditures 15-22'!D262-E10</f>
        <v>203096</v>
      </c>
      <c r="F30" s="771"/>
      <c r="G30" s="772">
        <f>'Expenditures 15-22'!K63-SUM('Expenditures 15-22'!G63,'Expenditures 15-22'!I63)+'Expenditures 15-22'!D262-E10</f>
        <v>203096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132894</v>
      </c>
      <c r="E37" s="772">
        <f>E14</f>
        <v>0</v>
      </c>
      <c r="F37" s="772">
        <f>'Expenditures 15-22'!K71-SUM('Expenditures 15-22'!G71,'Expenditures 15-22'!I71)+'Expenditures 15-22'!D270-E14</f>
        <v>132894</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514</v>
      </c>
      <c r="F38" s="771"/>
      <c r="G38" s="772">
        <f>'Expenditures 15-22'!K73-SUM('Expenditures 15-22'!G73,'Expenditures 15-22'!I73)+'Expenditures 15-22'!K128-SUM('Expenditures 15-22'!G128,'Expenditures 15-22'!I128)+'Expenditures 15-22'!K177-SUM('Expenditures 15-22'!G177,'Expenditures 15-22'!I177)+'Expenditures 15-22'!D272</f>
        <v>514</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17228</v>
      </c>
      <c r="F39" s="771"/>
      <c r="G39" s="772">
        <f>'Expenditures 15-22'!K75-SUM('Expenditures 15-22'!G75,'Expenditures 15-22'!I75)+'Expenditures 15-22'!K130-SUM('Expenditures 15-22'!G130,'Expenditures 15-22'!I130)+'Expenditures 15-22'!K179-SUM('Expenditures 15-22'!G179,'Expenditures 15-22'!I179)+'Expenditures 15-22'!D274</f>
        <v>17228</v>
      </c>
    </row>
    <row r="40" spans="1:7" ht="12" customHeight="1" x14ac:dyDescent="0.2">
      <c r="A40" s="787" t="s">
        <v>163</v>
      </c>
      <c r="B40" s="788"/>
      <c r="C40" s="789"/>
      <c r="D40" s="775">
        <f>SUM(D19:D39)</f>
        <v>298715</v>
      </c>
      <c r="E40" s="775">
        <f>SUM(E19:E39)</f>
        <v>3783837</v>
      </c>
      <c r="F40" s="775">
        <f>SUM(F19:F39)</f>
        <v>731733</v>
      </c>
      <c r="G40" s="775">
        <f>SUM(G19:G39)</f>
        <v>3350819</v>
      </c>
    </row>
    <row r="41" spans="1:7" x14ac:dyDescent="0.2">
      <c r="A41" s="287"/>
      <c r="B41" s="216"/>
      <c r="C41" s="288"/>
      <c r="D41" s="2359" t="s">
        <v>615</v>
      </c>
      <c r="E41" s="2360"/>
      <c r="F41" s="779" t="s">
        <v>616</v>
      </c>
      <c r="G41" s="786"/>
    </row>
    <row r="42" spans="1:7" ht="12" customHeight="1" x14ac:dyDescent="0.2">
      <c r="A42" s="287"/>
      <c r="B42" s="216"/>
      <c r="C42" s="288"/>
      <c r="D42" s="780" t="s">
        <v>562</v>
      </c>
      <c r="E42" s="776">
        <f>D40</f>
        <v>298715</v>
      </c>
      <c r="F42" s="780" t="s">
        <v>564</v>
      </c>
      <c r="G42" s="776">
        <f>F40</f>
        <v>731733</v>
      </c>
    </row>
    <row r="43" spans="1:7" ht="12" customHeight="1" x14ac:dyDescent="0.2">
      <c r="A43" s="287"/>
      <c r="B43" s="216"/>
      <c r="C43" s="288"/>
      <c r="D43" s="780" t="s">
        <v>563</v>
      </c>
      <c r="E43" s="776">
        <f>E40</f>
        <v>3783837</v>
      </c>
      <c r="F43" s="780" t="s">
        <v>563</v>
      </c>
      <c r="G43" s="776">
        <f>G40</f>
        <v>3350819</v>
      </c>
    </row>
    <row r="44" spans="1:7" ht="12" customHeight="1" x14ac:dyDescent="0.2">
      <c r="A44" s="287"/>
      <c r="B44" s="216"/>
      <c r="C44" s="216"/>
      <c r="D44" s="790" t="s">
        <v>1187</v>
      </c>
      <c r="E44" s="791">
        <f>(E42/E43)</f>
        <v>7.8944996837865905E-2</v>
      </c>
      <c r="F44" s="790" t="s">
        <v>1187</v>
      </c>
      <c r="G44" s="791">
        <f>(G42/G43)</f>
        <v>0.2183743735486757</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B46" sqref="B46"/>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1948</v>
      </c>
      <c r="B3" s="1988"/>
      <c r="C3" s="1988"/>
      <c r="D3" s="1988"/>
      <c r="E3" s="1989"/>
    </row>
    <row r="4" spans="1:7" ht="3.75" customHeight="1" x14ac:dyDescent="0.2">
      <c r="A4" s="1988"/>
      <c r="B4" s="1988"/>
      <c r="C4" s="1988"/>
      <c r="D4" s="1988"/>
      <c r="E4" s="1989"/>
    </row>
    <row r="5" spans="1:7" ht="15" x14ac:dyDescent="0.25">
      <c r="A5" s="2366" t="s">
        <v>2071</v>
      </c>
      <c r="B5" s="2367"/>
      <c r="C5" s="2367"/>
      <c r="D5" s="2367"/>
      <c r="E5" s="2367"/>
    </row>
    <row r="6" spans="1:7" ht="12" customHeight="1" x14ac:dyDescent="0.25">
      <c r="A6" s="1991"/>
      <c r="B6" s="2368" t="str">
        <f>COVER!A17</f>
        <v>Fairmont SD 89</v>
      </c>
      <c r="C6" s="2368"/>
      <c r="D6" s="2368"/>
      <c r="E6" s="1992"/>
    </row>
    <row r="7" spans="1:7" ht="11.25" customHeight="1" x14ac:dyDescent="0.25">
      <c r="A7" s="1991"/>
      <c r="B7" s="2369">
        <f>COVER!A13</f>
        <v>56099089002</v>
      </c>
      <c r="C7" s="2369"/>
      <c r="D7" s="2369"/>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2058</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2043</v>
      </c>
      <c r="B19" s="2003"/>
      <c r="C19" s="2003"/>
      <c r="D19" s="2006"/>
      <c r="E19" s="2005"/>
    </row>
    <row r="20" spans="1:11" ht="12" customHeight="1" x14ac:dyDescent="0.2">
      <c r="A20" s="2002" t="s">
        <v>2044</v>
      </c>
      <c r="B20" s="2003"/>
      <c r="C20" s="2003"/>
      <c r="D20" s="2006"/>
      <c r="E20" s="2005"/>
    </row>
    <row r="21" spans="1:11" ht="12" customHeight="1" x14ac:dyDescent="0.2">
      <c r="A21" s="2002" t="s">
        <v>2045</v>
      </c>
      <c r="B21" s="2003"/>
      <c r="C21" s="2003"/>
      <c r="D21" s="2006"/>
      <c r="E21" s="2005"/>
    </row>
    <row r="22" spans="1:11" ht="12" customHeight="1" x14ac:dyDescent="0.2">
      <c r="A22" s="2002" t="s">
        <v>2046</v>
      </c>
      <c r="B22" s="2003"/>
      <c r="C22" s="2003"/>
      <c r="D22" s="2006"/>
      <c r="E22" s="2005"/>
    </row>
    <row r="23" spans="1:11" ht="12" customHeight="1" x14ac:dyDescent="0.2">
      <c r="A23" s="2002" t="s">
        <v>2047</v>
      </c>
      <c r="B23" s="2003"/>
      <c r="C23" s="2003"/>
      <c r="D23" s="2006"/>
      <c r="E23" s="2005"/>
    </row>
    <row r="24" spans="1:11" ht="12" customHeight="1" x14ac:dyDescent="0.2">
      <c r="A24" s="2002" t="s">
        <v>2048</v>
      </c>
      <c r="B24" s="2003"/>
      <c r="C24" s="2003"/>
      <c r="D24" s="2006"/>
      <c r="E24" s="2005"/>
    </row>
    <row r="25" spans="1:11" ht="12" customHeight="1" x14ac:dyDescent="0.2">
      <c r="A25" s="2002" t="s">
        <v>2049</v>
      </c>
      <c r="B25" s="2003"/>
      <c r="C25" s="2003"/>
      <c r="D25" s="2006"/>
      <c r="E25" s="2005"/>
    </row>
    <row r="26" spans="1:11" ht="12" customHeight="1" x14ac:dyDescent="0.2">
      <c r="A26" s="2002" t="s">
        <v>2050</v>
      </c>
      <c r="B26" s="2003" t="s">
        <v>2094</v>
      </c>
      <c r="C26" s="2003" t="s">
        <v>2094</v>
      </c>
      <c r="D26" s="2006"/>
      <c r="E26" s="2005" t="s">
        <v>2117</v>
      </c>
    </row>
    <row r="27" spans="1:11" x14ac:dyDescent="0.2">
      <c r="A27" s="2002" t="s">
        <v>2051</v>
      </c>
      <c r="B27" s="2003"/>
      <c r="C27" s="2003"/>
      <c r="D27" s="2006"/>
      <c r="E27" s="2005"/>
    </row>
    <row r="28" spans="1:11" ht="12" customHeight="1" x14ac:dyDescent="0.2">
      <c r="A28" s="2002" t="s">
        <v>2052</v>
      </c>
      <c r="B28" s="2003"/>
      <c r="C28" s="2003"/>
      <c r="D28" s="2006"/>
      <c r="E28" s="2005"/>
    </row>
    <row r="29" spans="1:11" ht="12" customHeight="1" x14ac:dyDescent="0.2">
      <c r="A29" s="2002" t="s">
        <v>2053</v>
      </c>
      <c r="B29" s="2003"/>
      <c r="C29" s="2003"/>
      <c r="D29" s="2006"/>
      <c r="E29" s="2005"/>
    </row>
    <row r="30" spans="1:11" ht="12" customHeight="1" x14ac:dyDescent="0.2">
      <c r="A30" s="2002" t="s">
        <v>2054</v>
      </c>
      <c r="B30" s="2003"/>
      <c r="C30" s="2003"/>
      <c r="D30" s="2006"/>
      <c r="E30" s="2005"/>
    </row>
    <row r="31" spans="1:11" ht="12" customHeight="1" x14ac:dyDescent="0.2">
      <c r="A31" s="2002" t="s">
        <v>2055</v>
      </c>
      <c r="B31" s="2003"/>
      <c r="C31" s="2003"/>
      <c r="D31" s="2006"/>
      <c r="E31" s="2005"/>
      <c r="K31" s="2016"/>
    </row>
    <row r="32" spans="1:11" ht="12" customHeight="1" x14ac:dyDescent="0.2">
      <c r="A32" s="2002" t="s">
        <v>2056</v>
      </c>
      <c r="B32" s="2003"/>
      <c r="C32" s="2003"/>
      <c r="D32" s="2006"/>
      <c r="E32" s="2005"/>
    </row>
    <row r="33" spans="1:5" ht="12" customHeight="1" x14ac:dyDescent="0.2">
      <c r="A33" s="2002" t="s">
        <v>2057</v>
      </c>
      <c r="B33" s="2003"/>
      <c r="C33" s="2003"/>
      <c r="D33" s="2006"/>
      <c r="E33" s="2005"/>
    </row>
    <row r="34" spans="1:5" ht="12" customHeight="1" x14ac:dyDescent="0.25">
      <c r="A34" s="2007"/>
      <c r="B34" s="2007"/>
      <c r="C34" s="2007"/>
      <c r="D34" s="2007"/>
      <c r="E34" s="2007"/>
    </row>
    <row r="35" spans="1:5" ht="12" customHeight="1" x14ac:dyDescent="0.2">
      <c r="A35" s="2008"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9"/>
      <c r="B39" s="2009"/>
      <c r="C39" s="2009"/>
      <c r="D39" s="2009"/>
      <c r="E39" s="2009"/>
    </row>
    <row r="40" spans="1:5" s="2007" customFormat="1" ht="12" customHeight="1" x14ac:dyDescent="0.25">
      <c r="A40" s="2010" t="s">
        <v>1726</v>
      </c>
      <c r="B40" s="2378"/>
      <c r="C40" s="2378"/>
      <c r="D40" s="2378"/>
      <c r="E40" s="2379"/>
    </row>
    <row r="41" spans="1:5" s="2007" customFormat="1" ht="12" customHeight="1" x14ac:dyDescent="0.25">
      <c r="A41" s="2380"/>
      <c r="B41" s="2381"/>
      <c r="C41" s="2381"/>
      <c r="D41" s="2381"/>
      <c r="E41" s="2382"/>
    </row>
    <row r="42" spans="1:5" s="2007" customFormat="1" ht="12" customHeight="1" x14ac:dyDescent="0.25">
      <c r="A42" s="2380"/>
      <c r="B42" s="2381"/>
      <c r="C42" s="2381"/>
      <c r="D42" s="2381"/>
      <c r="E42" s="2382"/>
    </row>
    <row r="43" spans="1:5" s="2007" customFormat="1" ht="15" x14ac:dyDescent="0.25">
      <c r="A43" s="2363"/>
      <c r="B43" s="2364"/>
      <c r="C43" s="2364"/>
      <c r="D43" s="2364"/>
      <c r="E43" s="2365"/>
    </row>
    <row r="44" spans="1:5" s="2007" customFormat="1" ht="12" hidden="1" customHeight="1" x14ac:dyDescent="0.25">
      <c r="A44" s="2363"/>
      <c r="B44" s="2364"/>
      <c r="C44" s="2364"/>
      <c r="D44" s="2364"/>
      <c r="E44" s="2365"/>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6" colorId="8" zoomScale="110" zoomScaleNormal="110" workbookViewId="0">
      <selection activeCell="B46" sqref="B46"/>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8" t="str">
        <f>COVER!A17</f>
        <v>Fairmont SD 89</v>
      </c>
      <c r="J6" s="2389"/>
    </row>
    <row r="7" spans="1:10" x14ac:dyDescent="0.2">
      <c r="A7" s="2390" t="s">
        <v>1037</v>
      </c>
      <c r="B7" s="2391"/>
      <c r="C7" s="2391"/>
      <c r="D7" s="2391"/>
      <c r="E7" s="2392"/>
      <c r="F7" s="1660"/>
      <c r="G7" s="1649"/>
      <c r="H7" s="1659" t="s">
        <v>438</v>
      </c>
      <c r="I7" s="2393">
        <f>COVER!A13</f>
        <v>56099089002</v>
      </c>
      <c r="J7" s="2393"/>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1949</v>
      </c>
      <c r="F9" s="1670"/>
      <c r="G9" s="1670"/>
      <c r="H9" s="1671" t="s">
        <v>1950</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4" t="s">
        <v>571</v>
      </c>
      <c r="B11" s="2395"/>
      <c r="C11" s="2396"/>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324941</v>
      </c>
      <c r="F12" s="1688"/>
      <c r="G12" s="1687">
        <f t="shared" ref="G12:G18" si="0">SUM(E12:F12)</f>
        <v>324941</v>
      </c>
      <c r="H12" s="1689">
        <v>149387</v>
      </c>
      <c r="I12" s="1688"/>
      <c r="J12" s="1687">
        <f t="shared" ref="J12:J18" si="1">SUM(H12:I12)</f>
        <v>149387</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96874</v>
      </c>
      <c r="F15" s="1687">
        <f>'Expenditures 15-22'!K122</f>
        <v>0</v>
      </c>
      <c r="G15" s="1687">
        <f t="shared" si="0"/>
        <v>96874</v>
      </c>
      <c r="H15" s="1689">
        <v>67864</v>
      </c>
      <c r="I15" s="1689"/>
      <c r="J15" s="1687">
        <f t="shared" si="1"/>
        <v>67864</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7" t="s">
        <v>8</v>
      </c>
      <c r="C18" s="2398"/>
      <c r="D18" s="2399"/>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421815</v>
      </c>
      <c r="F19" s="1695">
        <f t="shared" si="2"/>
        <v>0</v>
      </c>
      <c r="G19" s="1695">
        <f t="shared" si="2"/>
        <v>421815</v>
      </c>
      <c r="H19" s="1695">
        <f t="shared" si="2"/>
        <v>217251</v>
      </c>
      <c r="I19" s="1695">
        <f t="shared" si="2"/>
        <v>0</v>
      </c>
      <c r="J19" s="1695">
        <f t="shared" si="2"/>
        <v>217251</v>
      </c>
    </row>
    <row r="20" spans="1:10" ht="25.5" customHeight="1" thickTop="1" x14ac:dyDescent="0.2">
      <c r="A20" s="1683">
        <v>9</v>
      </c>
      <c r="B20" s="2400" t="s">
        <v>1953</v>
      </c>
      <c r="C20" s="2398"/>
      <c r="D20" s="2399"/>
      <c r="E20" s="1696"/>
      <c r="F20" s="1696"/>
      <c r="G20" s="1696"/>
      <c r="H20" s="1696"/>
      <c r="I20" s="1696"/>
      <c r="J20" s="1697">
        <f>IF(AND(G19&gt;0,J19&gt;0),(((J19-G19)/G19)),"Enter Budget Data")</f>
        <v>-0.48496141673482451</v>
      </c>
    </row>
    <row r="21" spans="1:10" ht="9" customHeight="1" x14ac:dyDescent="0.2">
      <c r="B21" s="1698"/>
    </row>
    <row r="22" spans="1:10" x14ac:dyDescent="0.2">
      <c r="A22" s="1699" t="s">
        <v>140</v>
      </c>
      <c r="B22" s="1698"/>
    </row>
    <row r="23" spans="1:10" x14ac:dyDescent="0.2">
      <c r="A23" s="1651" t="s">
        <v>1951</v>
      </c>
      <c r="B23" s="1698"/>
    </row>
    <row r="24" spans="1:10" x14ac:dyDescent="0.2">
      <c r="A24" s="1651" t="s">
        <v>1952</v>
      </c>
      <c r="B24" s="1698"/>
    </row>
    <row r="25" spans="1:10" x14ac:dyDescent="0.2">
      <c r="A25" s="1700"/>
      <c r="B25" s="1698"/>
    </row>
    <row r="26" spans="1:10" ht="20.100000000000001" customHeight="1" x14ac:dyDescent="0.2">
      <c r="B26" s="1698"/>
      <c r="C26" s="2405"/>
      <c r="D26" s="2405"/>
      <c r="E26" s="1970"/>
      <c r="F26" s="2404"/>
      <c r="G26" s="2404"/>
    </row>
    <row r="27" spans="1:10" x14ac:dyDescent="0.2">
      <c r="B27" s="1698"/>
      <c r="C27" s="1965" t="s">
        <v>1222</v>
      </c>
      <c r="D27" s="1966"/>
      <c r="E27" s="1967"/>
      <c r="F27" s="2401" t="s">
        <v>1997</v>
      </c>
      <c r="G27" s="2401"/>
    </row>
    <row r="28" spans="1:10" ht="28.5" customHeight="1" x14ac:dyDescent="0.2">
      <c r="B28" s="1698"/>
      <c r="C28" s="2403"/>
      <c r="D28" s="2403"/>
      <c r="E28" s="1969"/>
      <c r="F28" s="2403"/>
      <c r="G28" s="2403"/>
    </row>
    <row r="29" spans="1:10" x14ac:dyDescent="0.2">
      <c r="B29" s="1698"/>
      <c r="C29" s="1963" t="s">
        <v>1999</v>
      </c>
      <c r="E29" s="1968"/>
      <c r="F29" s="2402" t="s">
        <v>1998</v>
      </c>
      <c r="G29" s="2402"/>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3"/>
    </row>
    <row r="36" spans="1:10" ht="13.5" customHeight="1" x14ac:dyDescent="0.2">
      <c r="B36" s="1702"/>
      <c r="C36" s="2387" t="s">
        <v>2000</v>
      </c>
      <c r="D36" s="2386"/>
      <c r="E36" s="2386"/>
      <c r="F36" s="2386"/>
      <c r="G36" s="2386"/>
      <c r="H36" s="2386"/>
      <c r="I36" s="2386"/>
      <c r="J36" s="1704"/>
    </row>
    <row r="37" spans="1:10" ht="31.5" customHeight="1" x14ac:dyDescent="0.2">
      <c r="C37" s="2386"/>
      <c r="D37" s="2386"/>
      <c r="E37" s="2386"/>
      <c r="F37" s="2386"/>
      <c r="G37" s="2386"/>
      <c r="H37" s="2386"/>
      <c r="I37" s="2386"/>
      <c r="J37" s="1704"/>
    </row>
    <row r="38" spans="1:10" ht="6" customHeight="1" x14ac:dyDescent="0.2">
      <c r="C38" s="1703"/>
      <c r="D38" s="1705"/>
      <c r="E38" s="1706"/>
      <c r="F38" s="1706"/>
      <c r="G38" s="1706"/>
    </row>
    <row r="39" spans="1:10" ht="13.5" customHeight="1" x14ac:dyDescent="0.2">
      <c r="B39" s="1702"/>
      <c r="C39" s="2383" t="s">
        <v>1050</v>
      </c>
      <c r="D39" s="2384"/>
      <c r="E39" s="2384"/>
      <c r="F39" s="2384"/>
      <c r="G39" s="2384"/>
      <c r="H39" s="2384"/>
      <c r="I39" s="2384"/>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2116</v>
      </c>
    </row>
    <row r="6" spans="1:2" x14ac:dyDescent="0.2">
      <c r="A6" s="388">
        <v>2</v>
      </c>
      <c r="B6" s="13" t="s">
        <v>2118</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Fairmont SD 89</v>
      </c>
    </row>
    <row r="65" spans="2:2" x14ac:dyDescent="0.2">
      <c r="B65" s="397">
        <f>COVER!A13</f>
        <v>56099089002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46" sqref="B4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1964</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3" r:id="rId4">
          <objectPr defaultSize="0" r:id="rId5">
            <anchor moveWithCells="1">
              <from>
                <xdr:col>0</xdr:col>
                <xdr:colOff>657225</xdr:colOff>
                <xdr:row>3</xdr:row>
                <xdr:rowOff>47625</xdr:rowOff>
              </from>
              <to>
                <xdr:col>0</xdr:col>
                <xdr:colOff>1571625</xdr:colOff>
                <xdr:row>7</xdr:row>
                <xdr:rowOff>66675</xdr:rowOff>
              </to>
            </anchor>
          </objectPr>
        </oleObject>
      </mc:Choice>
      <mc:Fallback>
        <oleObject progId="AcroExch.Document.7"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B46" sqref="B46"/>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1980</v>
      </c>
      <c r="B1" s="2407"/>
      <c r="C1" s="2407"/>
      <c r="D1" s="2407"/>
      <c r="E1" s="2407"/>
      <c r="F1" s="2408"/>
    </row>
    <row r="2" spans="1:8" ht="39.75" customHeight="1" x14ac:dyDescent="0.2">
      <c r="A2" s="2416" t="s">
        <v>1955</v>
      </c>
      <c r="B2" s="2417"/>
      <c r="C2" s="2417"/>
      <c r="D2" s="2417"/>
      <c r="E2" s="2417"/>
      <c r="F2" s="2418"/>
      <c r="G2" s="1879"/>
      <c r="H2" s="1879"/>
    </row>
    <row r="3" spans="1:8" ht="46.5" customHeight="1" x14ac:dyDescent="0.2">
      <c r="A3" s="2419" t="s">
        <v>1782</v>
      </c>
      <c r="B3" s="2420"/>
      <c r="C3" s="2420"/>
      <c r="D3" s="2420"/>
      <c r="E3" s="2420"/>
      <c r="F3" s="2421"/>
      <c r="G3" s="1879"/>
      <c r="H3" s="1879"/>
    </row>
    <row r="4" spans="1:8" s="1627" customFormat="1" ht="41.25" customHeight="1" x14ac:dyDescent="0.2">
      <c r="A4" s="2422" t="s">
        <v>1979</v>
      </c>
      <c r="B4" s="2423"/>
      <c r="C4" s="2423"/>
      <c r="D4" s="2423"/>
      <c r="E4" s="2423"/>
      <c r="F4" s="2424"/>
    </row>
    <row r="5" spans="1:8" ht="42" customHeight="1" x14ac:dyDescent="0.2">
      <c r="A5" s="1894" t="s">
        <v>571</v>
      </c>
      <c r="B5" s="1628" t="s">
        <v>1982</v>
      </c>
      <c r="C5" s="1628" t="s">
        <v>1983</v>
      </c>
      <c r="D5" s="1628" t="s">
        <v>1981</v>
      </c>
      <c r="E5" s="1628" t="s">
        <v>1984</v>
      </c>
      <c r="F5" s="1628" t="s">
        <v>1692</v>
      </c>
    </row>
    <row r="6" spans="1:8" s="1631" customFormat="1" ht="14.25" customHeight="1" x14ac:dyDescent="0.2">
      <c r="A6" s="1629" t="s">
        <v>1693</v>
      </c>
      <c r="B6" s="1630">
        <f>'Acct Summary 7-8'!C8</f>
        <v>4335536</v>
      </c>
      <c r="C6" s="1630">
        <f>'Acct Summary 7-8'!D8</f>
        <v>476863</v>
      </c>
      <c r="D6" s="1630">
        <f>'Acct Summary 7-8'!F8</f>
        <v>335296</v>
      </c>
      <c r="E6" s="1630">
        <f>'Acct Summary 7-8'!I8</f>
        <v>26078</v>
      </c>
      <c r="F6" s="1630">
        <f>SUM(B6:E6)</f>
        <v>5173773</v>
      </c>
    </row>
    <row r="7" spans="1:8" s="1631" customFormat="1" ht="14.25" customHeight="1" thickBot="1" x14ac:dyDescent="0.25">
      <c r="A7" s="1629" t="s">
        <v>1694</v>
      </c>
      <c r="B7" s="1632">
        <f>'Acct Summary 7-8'!C17</f>
        <v>4246643</v>
      </c>
      <c r="C7" s="1632">
        <f>'Acct Summary 7-8'!D17</f>
        <v>274861</v>
      </c>
      <c r="D7" s="1632">
        <f>'Acct Summary 7-8'!F17</f>
        <v>229954</v>
      </c>
      <c r="E7" s="1895"/>
      <c r="F7" s="1630">
        <f>SUM(B7:E7)</f>
        <v>4751458</v>
      </c>
    </row>
    <row r="8" spans="1:8" s="1631" customFormat="1" ht="14.25" thickTop="1" thickBot="1" x14ac:dyDescent="0.25">
      <c r="A8" s="1633" t="s">
        <v>1695</v>
      </c>
      <c r="B8" s="1634">
        <f>(B6-B7)</f>
        <v>88893</v>
      </c>
      <c r="C8" s="1634">
        <f>(C6-C7)</f>
        <v>202002</v>
      </c>
      <c r="D8" s="1634">
        <f>(D6-D7)</f>
        <v>105342</v>
      </c>
      <c r="E8" s="1632">
        <f>(E6-E7)</f>
        <v>26078</v>
      </c>
      <c r="F8" s="1635">
        <f>SUM(F6-F7)</f>
        <v>422315</v>
      </c>
    </row>
    <row r="9" spans="1:8" s="1631" customFormat="1" ht="14.25" thickTop="1" thickBot="1" x14ac:dyDescent="0.25">
      <c r="A9" s="1636" t="s">
        <v>1956</v>
      </c>
      <c r="B9" s="1637">
        <f>'Acct Summary 7-8'!C81</f>
        <v>1917388</v>
      </c>
      <c r="C9" s="1637">
        <f>'Acct Summary 7-8'!D81</f>
        <v>312501</v>
      </c>
      <c r="D9" s="1637">
        <f>'Acct Summary 7-8'!F81</f>
        <v>248518</v>
      </c>
      <c r="E9" s="1637">
        <f>'Acct Summary 7-8'!I81</f>
        <v>106781</v>
      </c>
      <c r="F9" s="1716">
        <f>SUM(B9:E9)</f>
        <v>2585188</v>
      </c>
    </row>
    <row r="10" spans="1:8" ht="16.5" customHeight="1" thickTop="1" x14ac:dyDescent="0.2">
      <c r="A10" s="1638"/>
      <c r="B10" s="1639"/>
      <c r="C10" s="2410" t="str">
        <f>IF(AND(F8&lt;0,F9&gt;=0,ABS(F8*3)&gt;ABS(F9)),A14,IF(AND(F8&lt;0,F9&gt;0,ABS(F8*3)&lt;=ABS(F9)),A15,IF(AND(F8&lt;0,F9&lt;0),A14,IF(F9=0,A17,A16))))</f>
        <v>Balanced - no deficit reduction plan is required.</v>
      </c>
      <c r="D10" s="2411"/>
      <c r="E10" s="2411"/>
      <c r="F10" s="2412"/>
    </row>
    <row r="11" spans="1:8" ht="19.5" customHeight="1" x14ac:dyDescent="0.2">
      <c r="A11" s="1714"/>
      <c r="B11" s="1715"/>
      <c r="C11" s="2410"/>
      <c r="D11" s="2411"/>
      <c r="E11" s="2411"/>
      <c r="F11" s="2412"/>
      <c r="H11" s="1713"/>
    </row>
    <row r="12" spans="1:8" ht="19.5" customHeight="1" x14ac:dyDescent="0.2">
      <c r="A12" s="1714"/>
      <c r="B12" s="1715"/>
      <c r="C12" s="2410"/>
      <c r="D12" s="2411"/>
      <c r="E12" s="2411"/>
      <c r="F12" s="2412"/>
      <c r="H12" s="1713"/>
    </row>
    <row r="13" spans="1:8" ht="19.5" customHeight="1" x14ac:dyDescent="0.2">
      <c r="A13" s="1714"/>
      <c r="B13" s="1715"/>
      <c r="C13" s="2413"/>
      <c r="D13" s="2414"/>
      <c r="E13" s="2414"/>
      <c r="F13" s="2415"/>
      <c r="H13" s="1713"/>
    </row>
    <row r="14" spans="1:8" s="1587" customFormat="1" hidden="1" x14ac:dyDescent="0.2">
      <c r="A14" s="2409" t="s">
        <v>2091</v>
      </c>
      <c r="B14" s="2409"/>
      <c r="C14" s="2409"/>
      <c r="D14" s="2409"/>
      <c r="E14" s="2409"/>
      <c r="F14" s="1587" t="s">
        <v>1696</v>
      </c>
    </row>
    <row r="15" spans="1:8" hidden="1" x14ac:dyDescent="0.2">
      <c r="A15" s="1578" t="s">
        <v>1779</v>
      </c>
      <c r="F15" s="1640" t="s">
        <v>1697</v>
      </c>
    </row>
    <row r="16" spans="1:8" hidden="1" x14ac:dyDescent="0.2">
      <c r="A16" s="1578" t="s">
        <v>1780</v>
      </c>
      <c r="F16" s="1578" t="s">
        <v>1762</v>
      </c>
    </row>
    <row r="17" spans="1:6" hidden="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5"/>
      <c r="B8" s="2426"/>
      <c r="C8" s="2426"/>
      <c r="D8" s="2427"/>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30" t="s">
        <v>1992</v>
      </c>
      <c r="D11" s="2431"/>
    </row>
    <row r="12" spans="1:4" s="4" customFormat="1" ht="12.75" x14ac:dyDescent="0.2">
      <c r="A12" s="1952"/>
      <c r="B12" s="228"/>
      <c r="C12" s="1951" t="s">
        <v>1991</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1993</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3" t="s">
        <v>359</v>
      </c>
      <c r="D27" s="2434"/>
    </row>
    <row r="28" spans="1:4" ht="12.75" x14ac:dyDescent="0.2">
      <c r="A28" s="231"/>
      <c r="B28" s="232">
        <v>2</v>
      </c>
      <c r="C28" s="2432" t="s">
        <v>2040</v>
      </c>
      <c r="D28" s="2281"/>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2042</v>
      </c>
      <c r="D31" s="1265" t="str">
        <f>IF(AND(COVER!J29="X",COVER!J30="X",COVER!L30&lt;&gt;"X"),"OK",IF(AND(COVER!J29="X",COVER!J30&lt;&gt;"X",COVER!L30="X"),"OK",IF(AND(COVER!L29="X",COVER!J30&lt;&gt;"X"),"OK","PLEASE CHECK YES or NO.")))</f>
        <v>OK</v>
      </c>
    </row>
    <row r="32" spans="1:4" x14ac:dyDescent="0.2">
      <c r="A32" s="233"/>
      <c r="B32" s="236"/>
      <c r="C32" s="1641" t="s">
        <v>2041</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5" t="s">
        <v>633</v>
      </c>
      <c r="D49" s="2436"/>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8" t="s">
        <v>920</v>
      </c>
      <c r="D62" s="2429"/>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8" t="s">
        <v>777</v>
      </c>
      <c r="D76" s="2429"/>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B46" sqref="B46"/>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7" t="s">
        <v>1933</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39" t="str">
        <f>COVER!A17</f>
        <v>Fairmont SD 89</v>
      </c>
      <c r="B7" s="2440"/>
      <c r="C7" s="2440"/>
      <c r="D7" s="2441"/>
      <c r="E7" s="2442">
        <f>COVER!A13</f>
        <v>56099089002</v>
      </c>
      <c r="F7" s="2443"/>
      <c r="G7" s="2444" t="str">
        <f>COVER!T23</f>
        <v>060.008020</v>
      </c>
      <c r="H7" s="2445"/>
      <c r="I7" s="2445"/>
      <c r="J7" s="2445"/>
      <c r="K7" s="2445"/>
      <c r="L7" s="2446"/>
    </row>
    <row r="8" spans="1:29" ht="13.5" customHeight="1" x14ac:dyDescent="0.2">
      <c r="A8" s="2038" t="s">
        <v>2029</v>
      </c>
      <c r="B8" s="2039"/>
      <c r="C8" s="2018"/>
      <c r="D8" s="2018"/>
      <c r="E8" s="2042"/>
      <c r="F8" s="2019"/>
      <c r="G8" s="2020" t="s">
        <v>1414</v>
      </c>
      <c r="H8" s="1290"/>
      <c r="I8" s="1290"/>
      <c r="J8" s="1290"/>
      <c r="K8" s="1290"/>
      <c r="L8" s="2021"/>
    </row>
    <row r="9" spans="1:29" ht="13.5" customHeight="1" x14ac:dyDescent="0.2">
      <c r="A9" s="2447"/>
      <c r="B9" s="2448"/>
      <c r="C9" s="2448"/>
      <c r="D9" s="2448"/>
      <c r="E9" s="2448"/>
      <c r="F9" s="2449"/>
      <c r="G9" s="2450" t="str">
        <f>COVER!T13</f>
        <v>Macchietto Roth &amp; Company, P.C.</v>
      </c>
      <c r="H9" s="2451"/>
      <c r="I9" s="2451"/>
      <c r="J9" s="2451"/>
      <c r="K9" s="2451"/>
      <c r="L9" s="2452"/>
    </row>
    <row r="10" spans="1:29" ht="13.5" customHeight="1" x14ac:dyDescent="0.2">
      <c r="A10" s="2453"/>
      <c r="B10" s="2454"/>
      <c r="C10" s="2454"/>
      <c r="D10" s="2454"/>
      <c r="E10" s="2454"/>
      <c r="F10" s="2455"/>
      <c r="G10" s="2450" t="str">
        <f>COVER!T17</f>
        <v>911 Lisbon St.</v>
      </c>
      <c r="H10" s="2456"/>
      <c r="I10" s="2456"/>
      <c r="J10" s="2456"/>
      <c r="K10" s="2456"/>
      <c r="L10" s="2457"/>
    </row>
    <row r="11" spans="1:29" ht="13.5" customHeight="1" x14ac:dyDescent="0.2">
      <c r="A11" s="2038" t="s">
        <v>2031</v>
      </c>
      <c r="B11" s="2039"/>
      <c r="C11" s="2018"/>
      <c r="D11" s="2042"/>
      <c r="E11" s="2018"/>
      <c r="F11" s="2019"/>
      <c r="G11" s="2450" t="str">
        <f>COVER!T19</f>
        <v>Morris</v>
      </c>
      <c r="H11" s="2456"/>
      <c r="I11" s="2456"/>
      <c r="J11" s="1980" t="str">
        <f>COVER!X19</f>
        <v>IL</v>
      </c>
      <c r="K11" s="1980">
        <f>COVER!Z19</f>
        <v>60450</v>
      </c>
      <c r="L11" s="2022"/>
    </row>
    <row r="12" spans="1:29" ht="13.5" customHeight="1" x14ac:dyDescent="0.2">
      <c r="A12" s="2458" t="s">
        <v>2030</v>
      </c>
      <c r="B12" s="2459"/>
      <c r="C12" s="2459"/>
      <c r="D12" s="2459"/>
      <c r="E12" s="2459"/>
      <c r="F12" s="2460"/>
      <c r="G12" s="1983"/>
      <c r="H12" s="1309"/>
      <c r="I12" s="1309"/>
      <c r="J12" s="1309"/>
      <c r="K12" s="1309"/>
      <c r="L12" s="1984"/>
    </row>
    <row r="13" spans="1:29" ht="13.5" customHeight="1" x14ac:dyDescent="0.2">
      <c r="A13" s="2450"/>
      <c r="B13" s="2451"/>
      <c r="C13" s="2451"/>
      <c r="D13" s="2451"/>
      <c r="E13" s="1308"/>
      <c r="F13" s="2031"/>
      <c r="G13" s="2023" t="s">
        <v>2033</v>
      </c>
      <c r="H13" s="2024"/>
      <c r="I13" s="2461" t="str">
        <f>COVER!T25</f>
        <v>cathy@macchietto-roth.com</v>
      </c>
      <c r="J13" s="2462"/>
      <c r="K13" s="2462"/>
      <c r="L13" s="2463"/>
    </row>
    <row r="14" spans="1:29" ht="13.5" customHeight="1" x14ac:dyDescent="0.2">
      <c r="A14" s="2450" t="str">
        <f>COVER!A19</f>
        <v>735 Green Garden Place</v>
      </c>
      <c r="B14" s="2448"/>
      <c r="C14" s="2448"/>
      <c r="D14" s="2448"/>
      <c r="E14" s="2029">
        <v>0</v>
      </c>
      <c r="F14" s="1307"/>
      <c r="G14" s="2025" t="s">
        <v>1413</v>
      </c>
      <c r="H14" s="1290"/>
      <c r="I14" s="1290"/>
      <c r="J14" s="1290"/>
      <c r="K14" s="1290"/>
      <c r="L14" s="2021"/>
    </row>
    <row r="15" spans="1:29" ht="13.5" customHeight="1" x14ac:dyDescent="0.2">
      <c r="A15" s="2450" t="str">
        <f>COVER!A21</f>
        <v>Lockport</v>
      </c>
      <c r="B15" s="2456"/>
      <c r="C15" s="2456"/>
      <c r="D15" s="1289"/>
      <c r="E15" s="1985"/>
      <c r="F15" s="1306"/>
      <c r="G15" s="1979" t="str">
        <f>COVER!T15</f>
        <v>Cathy Macchietto</v>
      </c>
      <c r="H15" s="1290"/>
      <c r="I15" s="1290"/>
      <c r="J15" s="1290"/>
      <c r="K15" s="1290"/>
      <c r="L15" s="2021"/>
    </row>
    <row r="16" spans="1:29" ht="12.2" customHeight="1" x14ac:dyDescent="0.2">
      <c r="A16" s="2028" t="s">
        <v>2032</v>
      </c>
      <c r="B16" s="1557"/>
      <c r="C16" s="2030">
        <f>COVER!A25</f>
        <v>60441</v>
      </c>
      <c r="D16" s="2030"/>
      <c r="E16" s="2030"/>
      <c r="F16" s="2031"/>
      <c r="G16" s="2464"/>
      <c r="H16" s="2465"/>
      <c r="I16" s="2465"/>
      <c r="J16" s="2465"/>
      <c r="K16" s="2465"/>
      <c r="L16" s="2466"/>
    </row>
    <row r="17" spans="1:13" ht="12.2" customHeight="1" x14ac:dyDescent="0.2">
      <c r="A17" s="2467"/>
      <c r="B17" s="2468"/>
      <c r="C17" s="2468"/>
      <c r="D17" s="2468"/>
      <c r="E17" s="2468"/>
      <c r="F17" s="2469"/>
      <c r="G17" s="2025" t="s">
        <v>1412</v>
      </c>
      <c r="H17" s="1290"/>
      <c r="I17" s="1290"/>
      <c r="J17" s="1290"/>
      <c r="K17" s="2026" t="s">
        <v>1411</v>
      </c>
      <c r="L17" s="2019"/>
      <c r="M17" s="1305"/>
    </row>
    <row r="18" spans="1:13" ht="12.2" customHeight="1" x14ac:dyDescent="0.2">
      <c r="A18" s="2453"/>
      <c r="B18" s="2454"/>
      <c r="C18" s="2454"/>
      <c r="D18" s="2454"/>
      <c r="E18" s="2454"/>
      <c r="F18" s="2455"/>
      <c r="G18" s="2439" t="str">
        <f>COVER!T21</f>
        <v>815-941-9050</v>
      </c>
      <c r="H18" s="2440"/>
      <c r="I18" s="2440"/>
      <c r="J18" s="2440"/>
      <c r="K18" s="2439" t="str">
        <f>COVER!X21</f>
        <v>815-941-4506</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2007</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2008</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2009</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2010</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2011</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2012</v>
      </c>
      <c r="D36" s="1295"/>
      <c r="E36" s="1295"/>
    </row>
    <row r="37" spans="1:8" ht="5.45" customHeight="1" x14ac:dyDescent="0.2">
      <c r="B37" s="1294"/>
      <c r="C37" s="1298"/>
      <c r="D37" s="1293"/>
      <c r="E37" s="1293"/>
    </row>
    <row r="38" spans="1:8" s="1288" customFormat="1" ht="12.2" customHeight="1" x14ac:dyDescent="0.2">
      <c r="B38" s="1291"/>
      <c r="C38" s="1297" t="s">
        <v>2013</v>
      </c>
      <c r="D38" s="1295"/>
      <c r="E38" s="1295"/>
    </row>
    <row r="39" spans="1:8" ht="5.45" customHeight="1" x14ac:dyDescent="0.2">
      <c r="B39" s="1294"/>
      <c r="C39" s="1298"/>
      <c r="D39" s="1293"/>
      <c r="E39" s="1293"/>
    </row>
    <row r="40" spans="1:8" s="1288" customFormat="1" ht="13.5" customHeight="1" x14ac:dyDescent="0.2">
      <c r="B40" s="1291"/>
      <c r="C40" s="1297" t="s">
        <v>2014</v>
      </c>
      <c r="D40" s="1295"/>
      <c r="E40" s="1295"/>
    </row>
    <row r="41" spans="1:8" ht="4.9000000000000004" customHeight="1" x14ac:dyDescent="0.2">
      <c r="A41" s="1299"/>
      <c r="B41" s="1294"/>
      <c r="C41" s="1298"/>
      <c r="D41" s="1293"/>
      <c r="E41" s="1293"/>
    </row>
    <row r="42" spans="1:8" s="1288" customFormat="1" ht="13.5" customHeight="1" x14ac:dyDescent="0.2">
      <c r="B42" s="1291"/>
      <c r="C42" s="1297" t="s">
        <v>2015</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2016</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B46" sqref="B46"/>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1" t="str">
        <f>'Single Audit Cover'!A7</f>
        <v>Fairmont SD 89</v>
      </c>
      <c r="B1" s="2438"/>
      <c r="C1" s="2438"/>
      <c r="D1" s="2438"/>
    </row>
    <row r="2" spans="1:11" s="1978" customFormat="1" ht="12.75" x14ac:dyDescent="0.2">
      <c r="A2" s="2472">
        <f>'Single Audit Cover'!E7</f>
        <v>56099089002</v>
      </c>
      <c r="B2" s="2473"/>
      <c r="C2" s="2473"/>
      <c r="D2" s="2473"/>
    </row>
    <row r="3" spans="1:11" s="1978" customFormat="1" ht="12.75" x14ac:dyDescent="0.2">
      <c r="A3" s="2471" t="s">
        <v>2017</v>
      </c>
      <c r="B3" s="2438"/>
      <c r="C3" s="2438"/>
      <c r="D3" s="2438"/>
    </row>
    <row r="4" spans="1:11" s="1978" customFormat="1" ht="4.5" customHeight="1" x14ac:dyDescent="0.2">
      <c r="A4" s="1976"/>
      <c r="B4" s="1975"/>
      <c r="C4" s="1975"/>
      <c r="D4" s="1975"/>
    </row>
    <row r="5" spans="1:11" x14ac:dyDescent="0.2">
      <c r="B5" s="1345" t="s">
        <v>2018</v>
      </c>
      <c r="C5" s="1344"/>
      <c r="D5" s="1321"/>
    </row>
    <row r="6" spans="1:11" x14ac:dyDescent="0.2">
      <c r="B6" s="1345" t="s">
        <v>1488</v>
      </c>
      <c r="C6" s="1344"/>
      <c r="D6" s="1321"/>
    </row>
    <row r="7" spans="1:11" x14ac:dyDescent="0.2">
      <c r="B7" s="1345" t="s">
        <v>2019</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2020</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Fairmont SD 89</v>
      </c>
      <c r="B1" s="2476"/>
      <c r="C1" s="2476"/>
      <c r="D1" s="2476"/>
      <c r="E1" s="2476"/>
    </row>
    <row r="2" spans="1:5" x14ac:dyDescent="0.2">
      <c r="A2" s="2477">
        <f>'Single Audit Cover'!E7</f>
        <v>56099089002</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483010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2034</v>
      </c>
      <c r="B17" s="1361" t="s">
        <v>1499</v>
      </c>
      <c r="C17" s="1361"/>
      <c r="D17" s="1360">
        <f>-SUM('Revenues 9-14'!C271:K271)</f>
        <v>-38026</v>
      </c>
    </row>
    <row r="19" spans="1:4" ht="13.5" thickBot="1" x14ac:dyDescent="0.25">
      <c r="A19" s="1359" t="s">
        <v>1498</v>
      </c>
      <c r="D19" s="1358">
        <f>SUM(D10:D17)</f>
        <v>444984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444984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1">
        <f>SUM(D35:D45)</f>
        <v>0</v>
      </c>
    </row>
    <row r="49" spans="2:4" x14ac:dyDescent="0.2">
      <c r="B49" s="1349" t="s">
        <v>1489</v>
      </c>
      <c r="C49" s="1349"/>
      <c r="D49" s="1981">
        <f>D32-D47</f>
        <v>444984</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B46" sqref="B46"/>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Fairmont SD 89</v>
      </c>
      <c r="C1" s="2481"/>
      <c r="D1" s="2481"/>
      <c r="E1" s="2481"/>
      <c r="F1" s="2481"/>
      <c r="G1" s="2481"/>
      <c r="H1" s="2481"/>
      <c r="I1" s="2481"/>
      <c r="J1" s="2481"/>
      <c r="K1" s="2481"/>
    </row>
    <row r="2" spans="2:12" ht="15" x14ac:dyDescent="0.2">
      <c r="B2" s="2482">
        <f>'Single Audit Cover'!E7</f>
        <v>56099089002</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6" t="s">
        <v>2088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1859</v>
      </c>
      <c r="F8" s="1408" t="s">
        <v>1957</v>
      </c>
      <c r="G8" s="1407" t="s">
        <v>1859</v>
      </c>
      <c r="H8" s="1406" t="s">
        <v>1957</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2078</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2089</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2079</v>
      </c>
      <c r="C36" s="1375"/>
      <c r="D36" s="1374"/>
      <c r="E36" s="1372"/>
      <c r="F36" s="1372"/>
      <c r="G36" s="1372"/>
      <c r="H36" s="1372"/>
      <c r="I36" s="1373"/>
      <c r="J36" s="1373"/>
      <c r="K36" s="1372"/>
    </row>
    <row r="37" spans="2:11" ht="13.5" x14ac:dyDescent="0.2">
      <c r="B37" s="1982" t="s">
        <v>2021</v>
      </c>
      <c r="C37" s="1375"/>
      <c r="D37" s="1374"/>
      <c r="E37" s="1372"/>
      <c r="F37" s="1372"/>
      <c r="G37" s="1372"/>
      <c r="H37" s="1372"/>
      <c r="I37" s="1373"/>
      <c r="J37" s="1373"/>
      <c r="K37" s="1372"/>
    </row>
    <row r="38" spans="2:11" ht="11.1" customHeight="1" x14ac:dyDescent="0.2">
      <c r="B38" s="1372" t="s">
        <v>2022</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46" sqref="B46:D46"/>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Fairmont SD 89</v>
      </c>
      <c r="B1" s="2486"/>
      <c r="C1" s="2486"/>
      <c r="D1" s="2486"/>
      <c r="E1" s="1434"/>
    </row>
    <row r="2" spans="1:7" ht="13.5" customHeight="1" x14ac:dyDescent="0.2">
      <c r="A2" s="2487">
        <f>'Single Audit Cover'!E7</f>
        <v>56099089002</v>
      </c>
      <c r="B2" s="2488"/>
      <c r="C2" s="2488"/>
      <c r="D2" s="2488"/>
      <c r="E2" s="1423"/>
    </row>
    <row r="3" spans="1:7" ht="15.75" customHeight="1" x14ac:dyDescent="0.25">
      <c r="A3" s="2489" t="s">
        <v>1545</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1914</v>
      </c>
      <c r="C6" s="1367"/>
      <c r="D6" s="1367"/>
    </row>
    <row r="7" spans="1:7" ht="60.95" customHeight="1" x14ac:dyDescent="0.2">
      <c r="A7" s="2493" t="s">
        <v>2023</v>
      </c>
      <c r="B7" s="2494"/>
      <c r="C7" s="2494"/>
      <c r="D7" s="2494"/>
      <c r="E7" s="1432"/>
    </row>
    <row r="8" spans="1:7" ht="12" customHeight="1" x14ac:dyDescent="0.2">
      <c r="A8" s="1357"/>
      <c r="B8" s="2044"/>
      <c r="C8" s="2044"/>
      <c r="D8" s="2044"/>
      <c r="E8" s="1432"/>
    </row>
    <row r="9" spans="1:7" ht="21.75" customHeight="1" x14ac:dyDescent="0.2">
      <c r="A9" s="2051" t="s">
        <v>2072</v>
      </c>
      <c r="B9" s="2055"/>
      <c r="C9" s="2055"/>
      <c r="D9" s="2055"/>
      <c r="E9" s="2056"/>
      <c r="F9" s="2054"/>
      <c r="G9" s="2054"/>
    </row>
    <row r="10" spans="1:7" ht="15" customHeight="1" x14ac:dyDescent="0.2">
      <c r="A10" s="2057" t="s">
        <v>2073</v>
      </c>
      <c r="B10" s="2058"/>
      <c r="C10" s="2059"/>
      <c r="D10" s="2060" t="s">
        <v>2074</v>
      </c>
      <c r="E10" s="2059"/>
      <c r="F10" s="2060" t="s">
        <v>106</v>
      </c>
      <c r="G10" s="2054"/>
    </row>
    <row r="11" spans="1:7" ht="22.5" customHeight="1" x14ac:dyDescent="0.2">
      <c r="A11" s="1357" t="s">
        <v>2075</v>
      </c>
      <c r="C11" s="1353"/>
      <c r="D11" s="1353"/>
    </row>
    <row r="12" spans="1:7" x14ac:dyDescent="0.2">
      <c r="A12" s="2493" t="s">
        <v>1915</v>
      </c>
      <c r="B12" s="2494"/>
      <c r="C12" s="2494"/>
      <c r="D12" s="2494"/>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95"/>
      <c r="E16" s="2495"/>
      <c r="F16" s="2495"/>
    </row>
    <row r="17" spans="1:6" ht="20.65" customHeight="1" x14ac:dyDescent="0.2">
      <c r="A17" s="1797"/>
      <c r="B17" s="1428"/>
      <c r="C17" s="2045"/>
      <c r="D17" s="2495"/>
      <c r="E17" s="2495"/>
      <c r="F17" s="2495"/>
    </row>
    <row r="18" spans="1:6" ht="20.65" customHeight="1" x14ac:dyDescent="0.2">
      <c r="A18" s="1797"/>
      <c r="B18" s="1428"/>
      <c r="C18" s="2045"/>
      <c r="D18" s="2495"/>
      <c r="E18" s="2495"/>
      <c r="F18" s="2495"/>
    </row>
    <row r="19" spans="1:6" ht="20.65" customHeight="1" x14ac:dyDescent="0.2">
      <c r="A19" s="1797"/>
      <c r="B19" s="1428"/>
      <c r="C19" s="2045"/>
      <c r="D19" s="2495"/>
      <c r="E19" s="2495"/>
      <c r="F19" s="2495"/>
    </row>
    <row r="20" spans="1:6" ht="20.65" customHeight="1" x14ac:dyDescent="0.2">
      <c r="A20" s="1797"/>
      <c r="B20" s="1428"/>
      <c r="C20" s="2045"/>
      <c r="D20" s="2495"/>
      <c r="E20" s="2495"/>
      <c r="F20" s="2495"/>
    </row>
    <row r="21" spans="1:6" ht="20.65" customHeight="1" x14ac:dyDescent="0.2">
      <c r="A21" s="1797"/>
      <c r="B21" s="1428"/>
      <c r="C21" s="2045"/>
      <c r="D21" s="2495"/>
      <c r="E21" s="2495"/>
      <c r="F21" s="2495"/>
    </row>
    <row r="22" spans="1:6" ht="20.65" customHeight="1" x14ac:dyDescent="0.2">
      <c r="A22" s="1797"/>
      <c r="B22" s="1428"/>
      <c r="C22" s="2045"/>
      <c r="D22" s="2495"/>
      <c r="E22" s="2495"/>
      <c r="F22" s="2495"/>
    </row>
    <row r="23" spans="1:6" ht="20.65" customHeight="1" x14ac:dyDescent="0.2">
      <c r="A23" s="1797"/>
      <c r="B23" s="1428"/>
      <c r="C23" s="2045"/>
      <c r="D23" s="2495"/>
      <c r="E23" s="2495"/>
      <c r="F23" s="2495"/>
    </row>
    <row r="24" spans="1:6" ht="20.65" customHeight="1" x14ac:dyDescent="0.2">
      <c r="A24" s="1797"/>
      <c r="B24" s="1428"/>
      <c r="C24" s="2045"/>
      <c r="D24" s="2495"/>
      <c r="E24" s="2495"/>
      <c r="F24" s="2495"/>
    </row>
    <row r="25" spans="1:6" ht="20.65" customHeight="1" x14ac:dyDescent="0.2">
      <c r="A25" s="1797"/>
      <c r="B25" s="1428"/>
      <c r="C25" s="2045"/>
      <c r="D25" s="2495"/>
      <c r="E25" s="2495"/>
      <c r="F25" s="2495"/>
    </row>
    <row r="26" spans="1:6" ht="20.65" customHeight="1" x14ac:dyDescent="0.2">
      <c r="A26" s="1797"/>
      <c r="B26" s="1428"/>
      <c r="C26" s="2045"/>
      <c r="D26" s="2495"/>
      <c r="E26" s="2495"/>
      <c r="F26" s="2495"/>
    </row>
    <row r="27" spans="1:6" ht="20.65" customHeight="1" x14ac:dyDescent="0.2">
      <c r="A27" s="1797"/>
      <c r="B27" s="1428"/>
      <c r="C27" s="2045"/>
      <c r="D27" s="2495"/>
      <c r="E27" s="2495"/>
      <c r="F27" s="2495"/>
    </row>
    <row r="28" spans="1:6" ht="20.65" customHeight="1" x14ac:dyDescent="0.2">
      <c r="A28" s="1797"/>
      <c r="B28" s="1428"/>
      <c r="C28" s="2045"/>
      <c r="D28" s="2495"/>
      <c r="E28" s="2495"/>
      <c r="F28" s="2495"/>
    </row>
    <row r="29" spans="1:6" ht="10.5" customHeight="1" x14ac:dyDescent="0.2">
      <c r="A29" s="1533"/>
      <c r="B29" s="1729"/>
      <c r="C29" s="1730"/>
      <c r="D29" s="1731"/>
      <c r="E29" s="1427"/>
    </row>
    <row r="30" spans="1:6" ht="12" customHeight="1" x14ac:dyDescent="0.2">
      <c r="A30" s="1798" t="s">
        <v>2076</v>
      </c>
      <c r="B30" s="1729"/>
      <c r="C30" s="1730"/>
      <c r="D30" s="1731"/>
      <c r="E30" s="1427"/>
    </row>
    <row r="31" spans="1:6" ht="21.75" customHeight="1" x14ac:dyDescent="0.2">
      <c r="A31" s="2496" t="s">
        <v>1916</v>
      </c>
      <c r="B31" s="2496"/>
      <c r="C31" s="2496"/>
      <c r="D31" s="2496"/>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2077</v>
      </c>
      <c r="B34" s="1729"/>
      <c r="C34" s="1730"/>
      <c r="D34" s="1731"/>
      <c r="E34" s="1427"/>
    </row>
    <row r="35" spans="1:5" ht="14.25" customHeight="1" x14ac:dyDescent="0.2">
      <c r="A35" s="1533" t="s">
        <v>1913</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97" t="s">
        <v>2024</v>
      </c>
      <c r="C45" s="2497"/>
      <c r="D45" s="2497"/>
      <c r="E45" s="1423"/>
    </row>
    <row r="46" spans="1:5" s="1372" customFormat="1" ht="33.75" customHeight="1" x14ac:dyDescent="0.2">
      <c r="A46" s="1422">
        <v>6</v>
      </c>
      <c r="B46" s="2484" t="s">
        <v>2080</v>
      </c>
      <c r="C46" s="2484"/>
      <c r="D46" s="2484"/>
    </row>
    <row r="47" spans="1:5" ht="45.75" customHeight="1" x14ac:dyDescent="0.2">
      <c r="A47" s="1422">
        <v>7</v>
      </c>
      <c r="B47" s="2484" t="s">
        <v>2081</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46" sqref="B46"/>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Fairmont SD 89</v>
      </c>
      <c r="C1" s="2500"/>
      <c r="D1" s="2500"/>
      <c r="E1" s="2500"/>
      <c r="F1" s="2500"/>
      <c r="G1" s="2500"/>
      <c r="H1" s="2500"/>
      <c r="I1" s="2500"/>
      <c r="J1" s="1473"/>
    </row>
    <row r="2" spans="2:10" s="1367" customFormat="1" ht="12.75" customHeight="1" x14ac:dyDescent="0.2">
      <c r="B2" s="2501">
        <f>'Single Audit Cover'!E7</f>
        <v>56099089002</v>
      </c>
      <c r="C2" s="2502"/>
      <c r="D2" s="2502"/>
      <c r="E2" s="2502"/>
      <c r="F2" s="2502"/>
      <c r="G2" s="2502"/>
      <c r="H2" s="2502"/>
      <c r="I2" s="2502"/>
      <c r="J2" s="1473"/>
    </row>
    <row r="3" spans="2:10" s="1367" customFormat="1" ht="12.75" customHeight="1" x14ac:dyDescent="0.2">
      <c r="B3" s="2503" t="s">
        <v>1567</v>
      </c>
      <c r="C3" s="2492"/>
      <c r="D3" s="2492"/>
      <c r="E3" s="2492"/>
      <c r="F3" s="2492"/>
      <c r="G3" s="2492"/>
      <c r="H3" s="2492"/>
      <c r="I3" s="2492"/>
      <c r="J3" s="1472"/>
    </row>
    <row r="4" spans="2:10" s="1367" customFormat="1" ht="12.75" customHeight="1" x14ac:dyDescent="0.2">
      <c r="B4" s="2503" t="str">
        <f>'[1]Single Audit Cover'!A4</f>
        <v>Year Ending June 30, 2016</v>
      </c>
      <c r="C4" s="2492"/>
      <c r="D4" s="2492"/>
      <c r="E4" s="2492"/>
      <c r="F4" s="2492"/>
      <c r="G4" s="2492"/>
      <c r="H4" s="2492"/>
      <c r="I4" s="2492"/>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1566</v>
      </c>
      <c r="C7" s="2492"/>
      <c r="D7" s="2492"/>
      <c r="E7" s="2492"/>
      <c r="F7" s="2492"/>
      <c r="G7" s="2492"/>
      <c r="H7" s="2492"/>
      <c r="I7" s="2492"/>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8"/>
      <c r="D11" s="249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2082</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2083</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4"/>
      <c r="D37" s="2505"/>
      <c r="E37" s="2505"/>
      <c r="F37" s="2505"/>
      <c r="G37" s="2505"/>
      <c r="H37" s="2505"/>
      <c r="I37" s="2506"/>
    </row>
    <row r="38" spans="1:9" ht="20.45" customHeight="1" x14ac:dyDescent="0.2">
      <c r="B38" s="1444"/>
      <c r="C38" s="2504"/>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c r="F44" s="2507"/>
      <c r="G44" s="2507"/>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Fairmont SD 89</v>
      </c>
      <c r="C1" s="2499"/>
      <c r="D1" s="2499"/>
      <c r="E1" s="2499"/>
      <c r="F1" s="2499"/>
      <c r="G1" s="2499"/>
      <c r="H1" s="2499"/>
      <c r="I1" s="2499"/>
      <c r="J1" s="2499"/>
      <c r="K1" s="2499"/>
      <c r="L1" s="1521"/>
      <c r="M1" s="1521"/>
    </row>
    <row r="2" spans="1:13" ht="12" customHeight="1" x14ac:dyDescent="0.2">
      <c r="B2" s="2501">
        <f>'Single Audit Cover'!E7</f>
        <v>56099089002</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1958</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2025</v>
      </c>
      <c r="C40" s="1372"/>
      <c r="L40" s="1475"/>
    </row>
    <row r="41" spans="2:13" ht="9.6" customHeight="1" x14ac:dyDescent="0.2">
      <c r="B41" s="1372" t="s">
        <v>2026</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2084</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Fairmont SD 89</v>
      </c>
      <c r="C1" s="2515"/>
      <c r="D1" s="2515"/>
      <c r="E1" s="2515"/>
      <c r="F1" s="2515"/>
      <c r="G1" s="2515"/>
      <c r="H1" s="2515"/>
      <c r="I1" s="2515"/>
      <c r="J1" s="2515"/>
      <c r="K1" s="2515"/>
      <c r="L1" s="1542"/>
    </row>
    <row r="2" spans="1:12" ht="12.75" customHeight="1" x14ac:dyDescent="0.2">
      <c r="B2" s="2516">
        <f>'Single Audit Cover'!E7</f>
        <v>56099089002</v>
      </c>
      <c r="C2" s="2516"/>
      <c r="D2" s="2516"/>
      <c r="E2" s="2516"/>
      <c r="F2" s="2516"/>
      <c r="G2" s="2516"/>
      <c r="H2" s="2516"/>
      <c r="I2" s="2516"/>
      <c r="J2" s="2516"/>
      <c r="K2" s="2516"/>
      <c r="L2" s="1541"/>
    </row>
    <row r="3" spans="1:12" ht="12.75" customHeight="1" x14ac:dyDescent="0.2">
      <c r="B3" s="2491" t="s">
        <v>1567</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1390</v>
      </c>
      <c r="C5" s="1353"/>
      <c r="L5" s="1426"/>
    </row>
    <row r="6" spans="1:12" ht="30.75" customHeight="1" x14ac:dyDescent="0.2">
      <c r="A6" s="1426"/>
      <c r="B6" s="2517" t="s">
        <v>1608</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1958</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2085</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Fairmont SD 89</v>
      </c>
      <c r="C1" s="2499"/>
      <c r="D1" s="2499"/>
      <c r="E1" s="1554"/>
    </row>
    <row r="2" spans="2:5" s="1387" customFormat="1" ht="12.75" customHeight="1" x14ac:dyDescent="0.2">
      <c r="B2" s="2501">
        <f>'Single Audit Cover'!E7</f>
        <v>56099089002</v>
      </c>
      <c r="C2" s="2501"/>
      <c r="D2" s="2501"/>
      <c r="E2" s="1553"/>
    </row>
    <row r="3" spans="2:5" s="1346" customFormat="1" ht="12.75" customHeight="1" x14ac:dyDescent="0.2">
      <c r="B3" s="2491" t="s">
        <v>1618</v>
      </c>
      <c r="C3" s="2491"/>
      <c r="D3" s="2491"/>
      <c r="E3" s="1977"/>
    </row>
    <row r="4" spans="2:5" s="1387" customFormat="1" ht="12.75" customHeight="1" x14ac:dyDescent="0.2">
      <c r="B4" s="2521" t="str">
        <f>'[1]Single Audit Cover'!A4</f>
        <v>Year Ending June 30, 2016</v>
      </c>
      <c r="C4" s="2521"/>
      <c r="D4" s="2521"/>
      <c r="E4" s="1552"/>
    </row>
    <row r="5" spans="2:5" s="1387" customFormat="1" ht="40.15" customHeight="1" x14ac:dyDescent="0.2">
      <c r="B5" s="1745" t="s">
        <v>2027</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2086</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Fairmont SD 89</v>
      </c>
      <c r="C1" s="2499"/>
      <c r="D1" s="2499"/>
      <c r="E1" s="2499"/>
      <c r="F1" s="1542"/>
      <c r="G1" s="1542"/>
      <c r="H1" s="1542"/>
      <c r="I1" s="1542"/>
      <c r="J1" s="1542"/>
      <c r="K1" s="1542"/>
      <c r="L1" s="1542"/>
    </row>
    <row r="2" spans="2:12" ht="13.5" customHeight="1" x14ac:dyDescent="0.2">
      <c r="B2" s="2501">
        <f>'Single Audit Cover'!E7</f>
        <v>56099089002</v>
      </c>
      <c r="C2" s="2501"/>
      <c r="D2" s="2501"/>
      <c r="E2" s="2501"/>
      <c r="F2" s="1541"/>
      <c r="G2" s="1541"/>
      <c r="H2" s="1541"/>
      <c r="I2" s="1541"/>
      <c r="J2" s="1541"/>
      <c r="K2" s="1541"/>
      <c r="L2" s="1541"/>
    </row>
    <row r="3" spans="2:12" ht="13.5" customHeight="1" x14ac:dyDescent="0.2">
      <c r="B3" s="2491" t="s">
        <v>1626</v>
      </c>
      <c r="C3" s="2491"/>
      <c r="D3" s="2491"/>
      <c r="E3" s="2491"/>
      <c r="F3" s="1977"/>
      <c r="G3" s="1977"/>
      <c r="H3" s="1977"/>
      <c r="I3" s="1977"/>
      <c r="J3" s="1977"/>
      <c r="K3" s="1977"/>
      <c r="L3" s="1977"/>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1958</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2087</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56099089002</v>
      </c>
    </row>
    <row r="3" spans="1:2" x14ac:dyDescent="0.2">
      <c r="A3" t="s">
        <v>1132</v>
      </c>
      <c r="B3" s="1232" t="str">
        <f>COVER!A15</f>
        <v>Will</v>
      </c>
    </row>
    <row r="4" spans="1:2" x14ac:dyDescent="0.2">
      <c r="A4" t="s">
        <v>1188</v>
      </c>
      <c r="B4" s="1232" t="str">
        <f>COVER!A17</f>
        <v>Fairmont SD 89</v>
      </c>
    </row>
    <row r="5" spans="1:2" x14ac:dyDescent="0.2">
      <c r="A5" t="s">
        <v>819</v>
      </c>
      <c r="B5" s="1232" t="str">
        <f>COVER!A38</f>
        <v>Dr. Lela Bridges</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2060</v>
      </c>
      <c r="B12" s="1232" t="str">
        <f>IF(COVER!J29="x","Yes",IF(COVER!L29="X","No",0))</f>
        <v>No</v>
      </c>
    </row>
    <row r="13" spans="1:2" x14ac:dyDescent="0.2">
      <c r="A13" s="13" t="s">
        <v>2061</v>
      </c>
      <c r="B13" s="1232" t="str">
        <f>IF(COVER!J30="x","Yes",IF(COVER!L30="x","No",0))</f>
        <v>No</v>
      </c>
    </row>
    <row r="14" spans="1:2" x14ac:dyDescent="0.2">
      <c r="A14" t="s">
        <v>566</v>
      </c>
      <c r="B14" s="1232" t="str">
        <f>IF(COVER!J31="x","Yes",IF(COVER!L31="x","No",0))</f>
        <v>No</v>
      </c>
    </row>
    <row r="15" spans="1:2" x14ac:dyDescent="0.2">
      <c r="A15" t="s">
        <v>676</v>
      </c>
      <c r="B15" s="1232" t="str">
        <f>COVER!T23</f>
        <v>060.008020</v>
      </c>
    </row>
    <row r="16" spans="1:2" x14ac:dyDescent="0.2">
      <c r="A16" t="s">
        <v>501</v>
      </c>
      <c r="B16" s="1232" t="str">
        <f>COVER!T13</f>
        <v>Macchietto Roth &amp; Company, P.C.</v>
      </c>
    </row>
    <row r="17" spans="1:2" x14ac:dyDescent="0.2">
      <c r="A17" t="s">
        <v>1052</v>
      </c>
      <c r="B17" s="1232" t="str">
        <f>COVER!T15</f>
        <v>Cathy Macchietto</v>
      </c>
    </row>
    <row r="18" spans="1:2" x14ac:dyDescent="0.2">
      <c r="A18" t="s">
        <v>1370</v>
      </c>
      <c r="B18" s="1232" t="str">
        <f>COVER!T17</f>
        <v>911 Lisbon St.</v>
      </c>
    </row>
    <row r="19" spans="1:2" x14ac:dyDescent="0.2">
      <c r="A19" t="s">
        <v>1054</v>
      </c>
      <c r="B19" s="1232" t="str">
        <f>COVER!T25</f>
        <v>cathy@macchietto-roth.com</v>
      </c>
    </row>
    <row r="20" spans="1:2" x14ac:dyDescent="0.2">
      <c r="A20" t="s">
        <v>1055</v>
      </c>
      <c r="B20" s="1232" t="str">
        <f>COVER!T19</f>
        <v>Morris</v>
      </c>
    </row>
    <row r="21" spans="1:2" x14ac:dyDescent="0.2">
      <c r="A21" t="s">
        <v>569</v>
      </c>
      <c r="B21" s="1232" t="str">
        <f>COVER!X19</f>
        <v>IL</v>
      </c>
    </row>
    <row r="22" spans="1:2" x14ac:dyDescent="0.2">
      <c r="A22" t="s">
        <v>1056</v>
      </c>
      <c r="B22" s="1232">
        <f>COVER!Z19</f>
        <v>60450</v>
      </c>
    </row>
    <row r="23" spans="1:2" x14ac:dyDescent="0.2">
      <c r="A23" t="s">
        <v>1372</v>
      </c>
      <c r="B23" s="1232" t="str">
        <f>COVER!T21</f>
        <v>815-941-9050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1910</v>
      </c>
      <c r="B49" s="1232" t="str">
        <f>IF('Aud Quest 2'!B51="x","Yes",IF('Aud Quest 2'!B51&lt;&gt;"x","0"))</f>
        <v>Yes</v>
      </c>
    </row>
    <row r="50" spans="1:4" x14ac:dyDescent="0.2">
      <c r="A50" s="13" t="s">
        <v>1909</v>
      </c>
      <c r="B50" s="1794">
        <f>'Aud Quest 2'!H51</f>
        <v>33512</v>
      </c>
    </row>
    <row r="51" spans="1:4" x14ac:dyDescent="0.2">
      <c r="A51" s="13" t="s">
        <v>1911</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t="str">
        <f>IF('FP Info 3'!B45="X","Yes",0)</f>
        <v>Yes</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565935</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1917388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1917388</v>
      </c>
      <c r="D92" s="14" t="str">
        <f t="shared" si="0"/>
        <v>Error?</v>
      </c>
    </row>
    <row r="93" spans="1:4" x14ac:dyDescent="0.2">
      <c r="A93" s="55">
        <v>32</v>
      </c>
      <c r="B93" s="1232">
        <f>'Assets-Liab 5-6'!C41</f>
        <v>1917388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312501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312501</v>
      </c>
      <c r="D123" s="14" t="str">
        <f t="shared" si="0"/>
        <v>Error?</v>
      </c>
    </row>
    <row r="124" spans="1:4" x14ac:dyDescent="0.2">
      <c r="A124" s="55">
        <v>63</v>
      </c>
      <c r="B124" s="1232">
        <f>'Assets-Liab 5-6'!D41</f>
        <v>312501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51522</v>
      </c>
      <c r="C139" s="14" t="s">
        <v>672</v>
      </c>
      <c r="D139" s="14" t="str">
        <f t="shared" si="1"/>
        <v>Error?</v>
      </c>
    </row>
    <row r="140" spans="1:4" x14ac:dyDescent="0.2">
      <c r="A140" s="55">
        <v>79</v>
      </c>
      <c r="B140" s="1232">
        <f>'Assets-Liab 5-6'!E39</f>
        <v>-51522</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295000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295000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46482</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295000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262956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262956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2</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24254</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24254</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21943</v>
      </c>
      <c r="D273" s="14" t="str">
        <f t="shared" si="3"/>
        <v>Error?</v>
      </c>
    </row>
    <row r="274" spans="1:4" x14ac:dyDescent="0.2">
      <c r="A274" s="55">
        <v>213</v>
      </c>
      <c r="B274" s="1232">
        <f>'Assets-Liab 5-6'!M17</f>
        <v>10477688</v>
      </c>
      <c r="D274" s="14" t="str">
        <f t="shared" si="3"/>
        <v>Error?</v>
      </c>
    </row>
    <row r="275" spans="1:4" x14ac:dyDescent="0.2">
      <c r="A275" s="55">
        <v>214</v>
      </c>
      <c r="B275" s="1232">
        <f>'Assets-Liab 5-6'!M18</f>
        <v>235264</v>
      </c>
      <c r="D275" s="14" t="str">
        <f t="shared" si="3"/>
        <v>Error?</v>
      </c>
    </row>
    <row r="276" spans="1:4" x14ac:dyDescent="0.2">
      <c r="A276" s="55">
        <v>215</v>
      </c>
      <c r="B276" s="1232">
        <f>'Assets-Liab 5-6'!M19</f>
        <v>1693307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12428202</v>
      </c>
      <c r="C279" s="14" t="s">
        <v>672</v>
      </c>
      <c r="D279" s="14" t="str">
        <f t="shared" si="3"/>
        <v>Error?</v>
      </c>
    </row>
    <row r="280" spans="1:4" x14ac:dyDescent="0.2">
      <c r="A280" s="55">
        <v>219</v>
      </c>
      <c r="B280" s="1232">
        <f>'Assets-Liab 5-6'!M40</f>
        <v>12428202</v>
      </c>
      <c r="D280" s="14" t="str">
        <f t="shared" si="3"/>
        <v>Error?</v>
      </c>
    </row>
    <row r="281" spans="1:4" x14ac:dyDescent="0.2">
      <c r="A281" s="55">
        <v>220</v>
      </c>
      <c r="B281" s="1232">
        <f>'Assets-Liab 5-6'!M41</f>
        <v>12428202</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1710000</v>
      </c>
      <c r="D283" s="14" t="str">
        <f t="shared" si="3"/>
        <v>Error?</v>
      </c>
    </row>
    <row r="284" spans="1:4" x14ac:dyDescent="0.2">
      <c r="A284" s="55">
        <v>223</v>
      </c>
      <c r="B284" s="1232">
        <f>'Assets-Liab 5-6'!N23</f>
        <v>1710000</v>
      </c>
      <c r="C284" s="14" t="s">
        <v>672</v>
      </c>
      <c r="D284" s="14" t="str">
        <f t="shared" si="3"/>
        <v>Error?</v>
      </c>
    </row>
    <row r="285" spans="1:4" x14ac:dyDescent="0.2">
      <c r="A285" s="55">
        <v>224</v>
      </c>
      <c r="B285" s="1232">
        <f>'Assets-Liab 5-6'!N36</f>
        <v>1710000</v>
      </c>
      <c r="D285" s="14" t="str">
        <f t="shared" si="3"/>
        <v>Error?</v>
      </c>
    </row>
    <row r="286" spans="1:4" x14ac:dyDescent="0.2">
      <c r="A286" s="83">
        <v>225</v>
      </c>
      <c r="D286" s="14" t="str">
        <f t="shared" si="3"/>
        <v>OK</v>
      </c>
    </row>
    <row r="287" spans="1:4" x14ac:dyDescent="0.2">
      <c r="A287" s="55">
        <v>226</v>
      </c>
      <c r="B287" s="1232">
        <f>'Assets-Liab 5-6'!N37</f>
        <v>1710000</v>
      </c>
      <c r="C287" s="14" t="s">
        <v>672</v>
      </c>
      <c r="D287" s="14" t="str">
        <f t="shared" si="3"/>
        <v>Error?</v>
      </c>
    </row>
    <row r="288" spans="1:4" x14ac:dyDescent="0.2">
      <c r="A288" s="55">
        <v>227</v>
      </c>
      <c r="B288" s="1232">
        <f>'Assets-Liab 5-6'!N41</f>
        <v>1710000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955191</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112094</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11671</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1327476</v>
      </c>
      <c r="C720" s="14" t="s">
        <v>672</v>
      </c>
      <c r="D720" s="14" t="str">
        <f t="shared" si="10"/>
        <v>Error?</v>
      </c>
    </row>
    <row r="721" spans="1:4" x14ac:dyDescent="0.2">
      <c r="A721" s="55">
        <v>660</v>
      </c>
      <c r="B721" s="1232">
        <f>'Expenditures 15-22'!C36</f>
        <v>60982</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41788</v>
      </c>
      <c r="D723" s="14" t="str">
        <f t="shared" si="10"/>
        <v>Error?</v>
      </c>
    </row>
    <row r="724" spans="1:4" x14ac:dyDescent="0.2">
      <c r="A724" s="55">
        <v>663</v>
      </c>
      <c r="B724" s="1232">
        <f>'Expenditures 15-22'!C39</f>
        <v>57737</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3329</v>
      </c>
      <c r="D726" s="14" t="str">
        <f t="shared" si="10"/>
        <v>Error?</v>
      </c>
    </row>
    <row r="727" spans="1:4" x14ac:dyDescent="0.2">
      <c r="A727" s="55">
        <v>666</v>
      </c>
      <c r="B727" s="1232">
        <f>'Expenditures 15-22'!C42</f>
        <v>163836</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2619</v>
      </c>
      <c r="D732" s="14" t="str">
        <f t="shared" si="10"/>
        <v>Error?</v>
      </c>
    </row>
    <row r="733" spans="1:4" x14ac:dyDescent="0.2">
      <c r="A733" s="55">
        <v>672</v>
      </c>
      <c r="B733" s="1232">
        <f>'Expenditures 15-22'!C50</f>
        <v>222129</v>
      </c>
      <c r="D733" s="14" t="str">
        <f t="shared" si="10"/>
        <v>Error?</v>
      </c>
    </row>
    <row r="734" spans="1:4" x14ac:dyDescent="0.2">
      <c r="A734" s="55">
        <v>673</v>
      </c>
      <c r="B734" s="1232">
        <f>'Expenditures 15-22'!C53</f>
        <v>224748</v>
      </c>
      <c r="C734" s="14" t="s">
        <v>672</v>
      </c>
      <c r="D734" s="14" t="str">
        <f t="shared" si="10"/>
        <v>Error?</v>
      </c>
    </row>
    <row r="735" spans="1:4" x14ac:dyDescent="0.2">
      <c r="A735" s="55">
        <v>674</v>
      </c>
      <c r="B735" s="1232">
        <f>'Expenditures 15-22'!C55</f>
        <v>172288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172288</v>
      </c>
      <c r="C737" s="14" t="s">
        <v>672</v>
      </c>
      <c r="D737" s="14" t="str">
        <f t="shared" si="10"/>
        <v>Error?</v>
      </c>
    </row>
    <row r="738" spans="1:4" x14ac:dyDescent="0.2">
      <c r="A738" s="55">
        <v>677</v>
      </c>
      <c r="B738" s="1232">
        <f>'Expenditures 15-22'!C59</f>
        <v>79381</v>
      </c>
      <c r="D738" s="14" t="str">
        <f t="shared" si="10"/>
        <v>Error?</v>
      </c>
    </row>
    <row r="739" spans="1:4" x14ac:dyDescent="0.2">
      <c r="A739" s="55">
        <v>678</v>
      </c>
      <c r="B739" s="1232">
        <f>'Expenditures 15-22'!C60</f>
        <v>39919</v>
      </c>
      <c r="D739" s="14" t="str">
        <f t="shared" si="10"/>
        <v>Error?</v>
      </c>
    </row>
    <row r="740" spans="1:4" x14ac:dyDescent="0.2">
      <c r="A740" s="55">
        <v>679</v>
      </c>
      <c r="B740" s="1232">
        <f>'Expenditures 15-22'!C61</f>
        <v>132762</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48471</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300533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62593</v>
      </c>
      <c r="D751" s="14" t="str">
        <f t="shared" si="10"/>
        <v>Error?</v>
      </c>
    </row>
    <row r="752" spans="1:4" x14ac:dyDescent="0.2">
      <c r="A752" s="83">
        <v>691</v>
      </c>
      <c r="D752" s="14" t="str">
        <f t="shared" si="10"/>
        <v>OK</v>
      </c>
    </row>
    <row r="753" spans="1:4" x14ac:dyDescent="0.2">
      <c r="A753" s="55">
        <v>692</v>
      </c>
      <c r="B753" s="1232">
        <f>'Expenditures 15-22'!C72</f>
        <v>62593</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923998</v>
      </c>
      <c r="C755" s="14" t="s">
        <v>672</v>
      </c>
      <c r="D755" s="14" t="str">
        <f t="shared" si="10"/>
        <v>Error?</v>
      </c>
    </row>
    <row r="756" spans="1:4" x14ac:dyDescent="0.2">
      <c r="A756" s="55">
        <v>695</v>
      </c>
      <c r="B756" s="1232">
        <f>'Expenditures 15-22'!C75</f>
        <v>3646</v>
      </c>
      <c r="D756" s="14" t="str">
        <f t="shared" si="10"/>
        <v>Error?</v>
      </c>
    </row>
    <row r="757" spans="1:4" x14ac:dyDescent="0.2">
      <c r="A757" s="55">
        <v>696</v>
      </c>
      <c r="B757" s="1232">
        <f>'Expenditures 15-22'!C114</f>
        <v>2255120</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134624</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15234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1820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175528</v>
      </c>
      <c r="C778" s="14" t="s">
        <v>672</v>
      </c>
      <c r="D778" s="14" t="str">
        <f t="shared" si="11"/>
        <v>Error?</v>
      </c>
    </row>
    <row r="779" spans="1:4" x14ac:dyDescent="0.2">
      <c r="A779" s="55">
        <v>718</v>
      </c>
      <c r="B779" s="1232">
        <f>'Expenditures 15-22'!D36</f>
        <v>1069</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8900</v>
      </c>
      <c r="D781" s="14" t="str">
        <f t="shared" si="11"/>
        <v>Error?</v>
      </c>
    </row>
    <row r="782" spans="1:4" x14ac:dyDescent="0.2">
      <c r="A782" s="55">
        <v>721</v>
      </c>
      <c r="B782" s="1232">
        <f>'Expenditures 15-22'!D39</f>
        <v>1097</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11066</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20042</v>
      </c>
      <c r="D790" s="14" t="str">
        <f t="shared" si="11"/>
        <v>Error?</v>
      </c>
    </row>
    <row r="791" spans="1:4" x14ac:dyDescent="0.2">
      <c r="A791" s="55">
        <v>730</v>
      </c>
      <c r="B791" s="1232">
        <f>'Expenditures 15-22'!D50</f>
        <v>69071</v>
      </c>
      <c r="D791" s="14" t="str">
        <f t="shared" si="11"/>
        <v>Error?</v>
      </c>
    </row>
    <row r="792" spans="1:4" x14ac:dyDescent="0.2">
      <c r="A792" s="55">
        <v>731</v>
      </c>
      <c r="B792" s="1232">
        <f>'Expenditures 15-22'!D53</f>
        <v>89113</v>
      </c>
      <c r="C792" s="14" t="s">
        <v>672</v>
      </c>
      <c r="D792" s="14" t="str">
        <f t="shared" si="11"/>
        <v>Error?</v>
      </c>
    </row>
    <row r="793" spans="1:4" x14ac:dyDescent="0.2">
      <c r="A793" s="55">
        <v>732</v>
      </c>
      <c r="B793" s="1232">
        <f>'Expenditures 15-22'!D55</f>
        <v>25558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25558</v>
      </c>
      <c r="C795" s="14" t="s">
        <v>672</v>
      </c>
      <c r="D795" s="14" t="str">
        <f t="shared" si="11"/>
        <v>Error?</v>
      </c>
    </row>
    <row r="796" spans="1:4" x14ac:dyDescent="0.2">
      <c r="A796" s="55">
        <v>735</v>
      </c>
      <c r="B796" s="1232">
        <f>'Expenditures 15-22'!D59</f>
        <v>8037</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14958</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2867</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25862</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7233</v>
      </c>
      <c r="D809" s="14" t="str">
        <f t="shared" si="11"/>
        <v>Error?</v>
      </c>
    </row>
    <row r="810" spans="1:4" x14ac:dyDescent="0.2">
      <c r="A810" s="83">
        <v>749</v>
      </c>
      <c r="D810" s="14" t="str">
        <f t="shared" si="11"/>
        <v>OK</v>
      </c>
    </row>
    <row r="811" spans="1:4" x14ac:dyDescent="0.2">
      <c r="A811" s="55">
        <v>750</v>
      </c>
      <c r="B811" s="1232">
        <f>'Expenditures 15-22'!D72</f>
        <v>7233</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158832</v>
      </c>
      <c r="C813" s="14" t="s">
        <v>672</v>
      </c>
      <c r="D813" s="14" t="str">
        <f t="shared" si="11"/>
        <v>Error?</v>
      </c>
    </row>
    <row r="814" spans="1:4" x14ac:dyDescent="0.2">
      <c r="A814" s="55">
        <v>753</v>
      </c>
      <c r="B814" s="1232">
        <f>'Expenditures 15-22'!D75</f>
        <v>1717</v>
      </c>
      <c r="D814" s="14" t="str">
        <f t="shared" si="11"/>
        <v>Error?</v>
      </c>
    </row>
    <row r="815" spans="1:4" x14ac:dyDescent="0.2">
      <c r="A815" s="55">
        <v>754</v>
      </c>
      <c r="B815" s="1232">
        <f>'Expenditures 15-22'!D114</f>
        <v>336077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28665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1487</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17485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47637</v>
      </c>
      <c r="C836" s="14" t="s">
        <v>672</v>
      </c>
      <c r="D836" s="14" t="str">
        <f t="shared" si="12"/>
        <v>Error?</v>
      </c>
    </row>
    <row r="837" spans="1:4" x14ac:dyDescent="0.2">
      <c r="A837" s="55">
        <v>776</v>
      </c>
      <c r="B837" s="1232">
        <f>'Expenditures 15-22'!E36</f>
        <v>1045</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99589</v>
      </c>
      <c r="D841" s="14" t="str">
        <f t="shared" si="12"/>
        <v>Error?</v>
      </c>
    </row>
    <row r="842" spans="1:4" x14ac:dyDescent="0.2">
      <c r="A842" s="55">
        <v>781</v>
      </c>
      <c r="B842" s="1232">
        <f>'Expenditures 15-22'!E41</f>
        <v>500</v>
      </c>
      <c r="D842" s="14" t="str">
        <f t="shared" si="12"/>
        <v>Error?</v>
      </c>
    </row>
    <row r="843" spans="1:4" x14ac:dyDescent="0.2">
      <c r="A843" s="55">
        <v>782</v>
      </c>
      <c r="B843" s="1232">
        <f>'Expenditures 15-22'!E42</f>
        <v>101134</v>
      </c>
      <c r="C843" s="14" t="s">
        <v>672</v>
      </c>
      <c r="D843" s="14" t="str">
        <f t="shared" si="12"/>
        <v>Error?</v>
      </c>
    </row>
    <row r="844" spans="1:4" x14ac:dyDescent="0.2">
      <c r="A844" s="55">
        <v>783</v>
      </c>
      <c r="B844" s="1232">
        <f>'Expenditures 15-22'!E44</f>
        <v>72393</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35671</v>
      </c>
      <c r="D846" s="14" t="str">
        <f t="shared" si="12"/>
        <v>Error?</v>
      </c>
    </row>
    <row r="847" spans="1:4" x14ac:dyDescent="0.2">
      <c r="A847" s="55">
        <v>786</v>
      </c>
      <c r="B847" s="1232">
        <f>'Expenditures 15-22'!E47</f>
        <v>108064</v>
      </c>
      <c r="C847" s="14" t="s">
        <v>672</v>
      </c>
      <c r="D847" s="14" t="str">
        <f t="shared" si="12"/>
        <v>Error?</v>
      </c>
    </row>
    <row r="848" spans="1:4" x14ac:dyDescent="0.2">
      <c r="A848" s="55">
        <v>787</v>
      </c>
      <c r="B848" s="1232">
        <f>'Expenditures 15-22'!E49</f>
        <v>126686</v>
      </c>
      <c r="D848" s="14" t="str">
        <f t="shared" si="12"/>
        <v>Error?</v>
      </c>
    </row>
    <row r="849" spans="1:4" x14ac:dyDescent="0.2">
      <c r="A849" s="55">
        <v>788</v>
      </c>
      <c r="B849" s="1232">
        <f>'Expenditures 15-22'!E50</f>
        <v>19458</v>
      </c>
      <c r="D849" s="14" t="str">
        <f t="shared" si="12"/>
        <v>Error?</v>
      </c>
    </row>
    <row r="850" spans="1:4" x14ac:dyDescent="0.2">
      <c r="A850" s="55">
        <v>789</v>
      </c>
      <c r="B850" s="1232">
        <f>'Expenditures 15-22'!E53</f>
        <v>146144</v>
      </c>
      <c r="C850" s="14" t="s">
        <v>672</v>
      </c>
      <c r="D850" s="14" t="str">
        <f t="shared" si="12"/>
        <v>Error?</v>
      </c>
    </row>
    <row r="851" spans="1:4" x14ac:dyDescent="0.2">
      <c r="A851" s="55">
        <v>790</v>
      </c>
      <c r="B851" s="1232">
        <f>'Expenditures 15-22'!E55</f>
        <v>18472</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18472</v>
      </c>
      <c r="C853" s="14" t="s">
        <v>672</v>
      </c>
      <c r="D853" s="14" t="str">
        <f t="shared" si="12"/>
        <v>Error?</v>
      </c>
    </row>
    <row r="854" spans="1:4" x14ac:dyDescent="0.2">
      <c r="A854" s="55">
        <v>793</v>
      </c>
      <c r="B854" s="1232">
        <f>'Expenditures 15-22'!E59</f>
        <v>7800</v>
      </c>
      <c r="D854" s="14" t="str">
        <f t="shared" si="12"/>
        <v>Error?</v>
      </c>
    </row>
    <row r="855" spans="1:4" x14ac:dyDescent="0.2">
      <c r="A855" s="55">
        <v>794</v>
      </c>
      <c r="B855" s="1232">
        <f>'Expenditures 15-22'!E60</f>
        <v>11218</v>
      </c>
      <c r="D855" s="14" t="str">
        <f t="shared" si="12"/>
        <v>Error?</v>
      </c>
    </row>
    <row r="856" spans="1:4" x14ac:dyDescent="0.2">
      <c r="A856" s="55">
        <v>795</v>
      </c>
      <c r="B856" s="1232">
        <f>'Expenditures 15-22'!E61</f>
        <v>21066</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134987</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175071</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46294</v>
      </c>
      <c r="D867" s="14" t="str">
        <f t="shared" si="12"/>
        <v>Error?</v>
      </c>
    </row>
    <row r="868" spans="1:4" x14ac:dyDescent="0.2">
      <c r="A868" s="83">
        <v>807</v>
      </c>
      <c r="D868" s="14" t="str">
        <f t="shared" si="12"/>
        <v>OK</v>
      </c>
    </row>
    <row r="869" spans="1:4" x14ac:dyDescent="0.2">
      <c r="A869" s="55">
        <v>808</v>
      </c>
      <c r="B869" s="1232">
        <f>'Expenditures 15-22'!E72</f>
        <v>46294</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595179</v>
      </c>
      <c r="C871" s="14" t="s">
        <v>672</v>
      </c>
      <c r="D871" s="14" t="str">
        <f t="shared" si="12"/>
        <v>Error?</v>
      </c>
    </row>
    <row r="872" spans="1:4" x14ac:dyDescent="0.2">
      <c r="A872" s="55">
        <v>811</v>
      </c>
      <c r="B872" s="1232">
        <f>'Expenditures 15-22'!E75</f>
        <v>5511</v>
      </c>
      <c r="D872" s="14" t="str">
        <f t="shared" si="12"/>
        <v>Error?</v>
      </c>
    </row>
    <row r="873" spans="1:4" x14ac:dyDescent="0.2">
      <c r="A873" s="55">
        <v>812</v>
      </c>
      <c r="B873" s="1232">
        <f>'Expenditures 15-22'!E114</f>
        <v>688940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76508</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3663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83814</v>
      </c>
      <c r="C894" s="14" t="s">
        <v>672</v>
      </c>
      <c r="D894" s="14" t="str">
        <f t="shared" si="12"/>
        <v>Error?</v>
      </c>
    </row>
    <row r="895" spans="1:4" x14ac:dyDescent="0.2">
      <c r="A895" s="55">
        <v>834</v>
      </c>
      <c r="B895" s="1232">
        <f>'Expenditures 15-22'!F36</f>
        <v>248</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201</v>
      </c>
      <c r="D897" s="14" t="str">
        <f t="shared" si="13"/>
        <v>Error?</v>
      </c>
    </row>
    <row r="898" spans="1:4" x14ac:dyDescent="0.2">
      <c r="A898" s="55">
        <v>837</v>
      </c>
      <c r="B898" s="1232">
        <f>'Expenditures 15-22'!F39</f>
        <v>434</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883</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4490</v>
      </c>
      <c r="D906" s="14" t="str">
        <f t="shared" si="13"/>
        <v>Error?</v>
      </c>
    </row>
    <row r="907" spans="1:4" x14ac:dyDescent="0.2">
      <c r="A907" s="55">
        <v>846</v>
      </c>
      <c r="B907" s="1232">
        <f>'Expenditures 15-22'!F50</f>
        <v>7649</v>
      </c>
      <c r="D907" s="14" t="str">
        <f t="shared" si="13"/>
        <v>Error?</v>
      </c>
    </row>
    <row r="908" spans="1:4" x14ac:dyDescent="0.2">
      <c r="A908" s="55">
        <v>847</v>
      </c>
      <c r="B908" s="1232">
        <f>'Expenditures 15-22'!F53</f>
        <v>12139</v>
      </c>
      <c r="C908" s="14" t="s">
        <v>672</v>
      </c>
      <c r="D908" s="14" t="str">
        <f t="shared" si="13"/>
        <v>Error?</v>
      </c>
    </row>
    <row r="909" spans="1:4" x14ac:dyDescent="0.2">
      <c r="A909" s="55">
        <v>848</v>
      </c>
      <c r="B909" s="1232">
        <f>'Expenditures 15-22'!F55</f>
        <v>16930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16930</v>
      </c>
      <c r="C911" s="14" t="s">
        <v>672</v>
      </c>
      <c r="D911" s="14" t="str">
        <f t="shared" si="13"/>
        <v>Error?</v>
      </c>
    </row>
    <row r="912" spans="1:4" x14ac:dyDescent="0.2">
      <c r="A912" s="55">
        <v>851</v>
      </c>
      <c r="B912" s="1232">
        <f>'Expenditures 15-22'!F59</f>
        <v>727</v>
      </c>
      <c r="D912" s="14" t="str">
        <f t="shared" si="13"/>
        <v>Error?</v>
      </c>
    </row>
    <row r="913" spans="1:4" x14ac:dyDescent="0.2">
      <c r="A913" s="55">
        <v>852</v>
      </c>
      <c r="B913" s="1232">
        <f>'Expenditures 15-22'!F60</f>
        <v>3991</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9556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14274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7349</v>
      </c>
      <c r="D925" s="14" t="str">
        <f t="shared" si="13"/>
        <v>Error?</v>
      </c>
    </row>
    <row r="926" spans="1:4" x14ac:dyDescent="0.2">
      <c r="A926" s="83">
        <v>865</v>
      </c>
      <c r="D926" s="14" t="str">
        <f t="shared" si="13"/>
        <v>OK</v>
      </c>
    </row>
    <row r="927" spans="1:4" x14ac:dyDescent="0.2">
      <c r="A927" s="55">
        <v>866</v>
      </c>
      <c r="B927" s="1232">
        <f>'Expenditures 15-22'!F72</f>
        <v>7349</v>
      </c>
      <c r="C927" s="14" t="s">
        <v>672</v>
      </c>
      <c r="D927" s="14" t="str">
        <f t="shared" si="13"/>
        <v>Error?</v>
      </c>
    </row>
    <row r="928" spans="1:4" x14ac:dyDescent="0.2">
      <c r="A928" s="55">
        <v>867</v>
      </c>
      <c r="B928" s="1232">
        <f>'Expenditures 15-22'!F73</f>
        <v>514</v>
      </c>
      <c r="D928" s="14" t="str">
        <f t="shared" si="13"/>
        <v>Error?</v>
      </c>
    </row>
    <row r="929" spans="1:4" x14ac:dyDescent="0.2">
      <c r="A929" s="55">
        <v>868</v>
      </c>
      <c r="B929" s="1232">
        <f>'Expenditures 15-22'!F74</f>
        <v>52089</v>
      </c>
      <c r="C929" s="14" t="s">
        <v>672</v>
      </c>
      <c r="D929" s="14" t="str">
        <f t="shared" si="13"/>
        <v>Error?</v>
      </c>
    </row>
    <row r="930" spans="1:4" x14ac:dyDescent="0.2">
      <c r="A930" s="55">
        <v>869</v>
      </c>
      <c r="B930" s="1232">
        <f>'Expenditures 15-22'!F75</f>
        <v>5654</v>
      </c>
      <c r="D930" s="14" t="str">
        <f t="shared" si="13"/>
        <v>Error?</v>
      </c>
    </row>
    <row r="931" spans="1:4" x14ac:dyDescent="0.2">
      <c r="A931" s="55">
        <v>870</v>
      </c>
      <c r="B931" s="1232">
        <f>'Expenditures 15-22'!F114</f>
        <v>141557</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22570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22570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6125</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6125</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12710</v>
      </c>
      <c r="D983" s="14" t="str">
        <f t="shared" si="14"/>
        <v>Error?</v>
      </c>
    </row>
    <row r="984" spans="1:4" x14ac:dyDescent="0.2">
      <c r="A984" s="83">
        <v>923</v>
      </c>
      <c r="D984" s="14" t="str">
        <f t="shared" si="14"/>
        <v>OK</v>
      </c>
    </row>
    <row r="985" spans="1:4" x14ac:dyDescent="0.2">
      <c r="A985" s="55">
        <v>924</v>
      </c>
      <c r="B985" s="1232">
        <f>'Expenditures 15-22'!G72</f>
        <v>12710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18835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41405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1800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1800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1844</v>
      </c>
      <c r="D1022" s="14" t="str">
        <f t="shared" si="14"/>
        <v>Error?</v>
      </c>
    </row>
    <row r="1023" spans="1:4" x14ac:dyDescent="0.2">
      <c r="A1023" s="55">
        <v>962</v>
      </c>
      <c r="B1023" s="1232">
        <f>'Expenditures 15-22'!H50</f>
        <v>6634</v>
      </c>
      <c r="D1023" s="14" t="str">
        <f t="shared" ref="D1023:D1086" si="15">IF(ISBLANK(B1023),"OK",IF(A1023-B1023=0,"OK","Error?"))</f>
        <v>Error?</v>
      </c>
    </row>
    <row r="1024" spans="1:4" x14ac:dyDescent="0.2">
      <c r="A1024" s="55">
        <v>963</v>
      </c>
      <c r="B1024" s="1232">
        <f>'Expenditures 15-22'!H53</f>
        <v>8478</v>
      </c>
      <c r="C1024" s="14" t="s">
        <v>672</v>
      </c>
      <c r="D1024" s="14" t="str">
        <f t="shared" si="15"/>
        <v>Error?</v>
      </c>
    </row>
    <row r="1025" spans="1:4" x14ac:dyDescent="0.2">
      <c r="A1025" s="55">
        <v>964</v>
      </c>
      <c r="B1025" s="1232">
        <f>'Expenditures 15-22'!H55</f>
        <v>2510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2510</v>
      </c>
      <c r="C1027" s="14" t="s">
        <v>672</v>
      </c>
      <c r="D1027" s="14" t="str">
        <f t="shared" si="15"/>
        <v>Error?</v>
      </c>
    </row>
    <row r="1028" spans="1:4" x14ac:dyDescent="0.2">
      <c r="A1028" s="55">
        <v>967</v>
      </c>
      <c r="B1028" s="1232">
        <f>'Expenditures 15-22'!H59</f>
        <v>929</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400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1329</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12317</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754368</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768485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1217558</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128815</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36439</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1658825</v>
      </c>
      <c r="C1108" s="14" t="s">
        <v>672</v>
      </c>
      <c r="D1108" s="14" t="str">
        <f t="shared" si="16"/>
        <v>Error?</v>
      </c>
    </row>
    <row r="1109" spans="1:4" x14ac:dyDescent="0.2">
      <c r="A1109" s="55">
        <v>1048</v>
      </c>
      <c r="B1109" s="1232">
        <f>'Expenditures 15-22'!K36</f>
        <v>63344</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50889</v>
      </c>
      <c r="C1111" s="14" t="s">
        <v>672</v>
      </c>
      <c r="D1111" s="14" t="str">
        <f t="shared" si="16"/>
        <v>Error?</v>
      </c>
    </row>
    <row r="1112" spans="1:4" x14ac:dyDescent="0.2">
      <c r="A1112" s="55">
        <v>1051</v>
      </c>
      <c r="B1112" s="1232">
        <f>'Expenditures 15-22'!K39</f>
        <v>59268</v>
      </c>
      <c r="C1112" s="14" t="s">
        <v>672</v>
      </c>
      <c r="D1112" s="14" t="str">
        <f t="shared" si="16"/>
        <v>Error?</v>
      </c>
    </row>
    <row r="1113" spans="1:4" x14ac:dyDescent="0.2">
      <c r="A1113" s="55">
        <v>1052</v>
      </c>
      <c r="B1113" s="1232">
        <f>'Expenditures 15-22'!K40</f>
        <v>99589</v>
      </c>
      <c r="C1113" s="14" t="s">
        <v>672</v>
      </c>
      <c r="D1113" s="14" t="str">
        <f t="shared" si="16"/>
        <v>Error?</v>
      </c>
    </row>
    <row r="1114" spans="1:4" x14ac:dyDescent="0.2">
      <c r="A1114" s="55">
        <v>1053</v>
      </c>
      <c r="B1114" s="1232">
        <f>'Expenditures 15-22'!K41</f>
        <v>3829</v>
      </c>
      <c r="C1114" s="14" t="s">
        <v>672</v>
      </c>
      <c r="D1114" s="14" t="str">
        <f t="shared" si="16"/>
        <v>Error?</v>
      </c>
    </row>
    <row r="1115" spans="1:4" x14ac:dyDescent="0.2">
      <c r="A1115" s="55">
        <v>1054</v>
      </c>
      <c r="B1115" s="1232">
        <f>'Expenditures 15-22'!K42</f>
        <v>276919</v>
      </c>
      <c r="C1115" s="14" t="s">
        <v>672</v>
      </c>
      <c r="D1115" s="14" t="str">
        <f t="shared" si="16"/>
        <v>Error?</v>
      </c>
    </row>
    <row r="1116" spans="1:4" x14ac:dyDescent="0.2">
      <c r="A1116" s="55">
        <v>1055</v>
      </c>
      <c r="B1116" s="1232">
        <f>'Expenditures 15-22'!K44</f>
        <v>72393</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35671</v>
      </c>
      <c r="C1118" s="14" t="s">
        <v>672</v>
      </c>
      <c r="D1118" s="14" t="str">
        <f t="shared" si="16"/>
        <v>Error?</v>
      </c>
    </row>
    <row r="1119" spans="1:4" x14ac:dyDescent="0.2">
      <c r="A1119" s="55">
        <v>1058</v>
      </c>
      <c r="B1119" s="1232">
        <f>'Expenditures 15-22'!K47</f>
        <v>108064</v>
      </c>
      <c r="C1119" s="14" t="s">
        <v>672</v>
      </c>
      <c r="D1119" s="14" t="str">
        <f t="shared" si="16"/>
        <v>Error?</v>
      </c>
    </row>
    <row r="1120" spans="1:4" x14ac:dyDescent="0.2">
      <c r="A1120" s="55">
        <v>1059</v>
      </c>
      <c r="B1120" s="1232">
        <f>'Expenditures 15-22'!K49</f>
        <v>155681</v>
      </c>
      <c r="C1120" s="14" t="s">
        <v>672</v>
      </c>
      <c r="D1120" s="14" t="str">
        <f t="shared" si="16"/>
        <v>Error?</v>
      </c>
    </row>
    <row r="1121" spans="1:4" x14ac:dyDescent="0.2">
      <c r="A1121" s="55">
        <v>1060</v>
      </c>
      <c r="B1121" s="1232">
        <f>'Expenditures 15-22'!K50</f>
        <v>324941</v>
      </c>
      <c r="C1121" s="14" t="s">
        <v>672</v>
      </c>
      <c r="D1121" s="14" t="str">
        <f t="shared" si="16"/>
        <v>Error?</v>
      </c>
    </row>
    <row r="1122" spans="1:4" x14ac:dyDescent="0.2">
      <c r="A1122" s="55">
        <v>1061</v>
      </c>
      <c r="B1122" s="1232">
        <f>'Expenditures 15-22'!K53</f>
        <v>480622</v>
      </c>
      <c r="C1122" s="14" t="s">
        <v>672</v>
      </c>
      <c r="D1122" s="14" t="str">
        <f t="shared" si="16"/>
        <v>Error?</v>
      </c>
    </row>
    <row r="1123" spans="1:4" x14ac:dyDescent="0.2">
      <c r="A1123" s="55">
        <v>1062</v>
      </c>
      <c r="B1123" s="1232">
        <f>'Expenditures 15-22'!K55</f>
        <v>235758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235758</v>
      </c>
      <c r="C1125" s="14" t="s">
        <v>672</v>
      </c>
      <c r="D1125" s="14" t="str">
        <f t="shared" si="16"/>
        <v>Error?</v>
      </c>
    </row>
    <row r="1126" spans="1:4" x14ac:dyDescent="0.2">
      <c r="A1126" s="55">
        <v>1065</v>
      </c>
      <c r="B1126" s="1232">
        <f>'Expenditures 15-22'!K59</f>
        <v>96874</v>
      </c>
      <c r="C1126" s="14" t="s">
        <v>672</v>
      </c>
      <c r="D1126" s="14" t="str">
        <f t="shared" si="16"/>
        <v>Error?</v>
      </c>
    </row>
    <row r="1127" spans="1:4" x14ac:dyDescent="0.2">
      <c r="A1127" s="55">
        <v>1066</v>
      </c>
      <c r="B1127" s="1232">
        <f>'Expenditures 15-22'!K60</f>
        <v>55128</v>
      </c>
      <c r="C1127" s="14" t="s">
        <v>672</v>
      </c>
      <c r="D1127" s="14" t="str">
        <f t="shared" si="16"/>
        <v>Error?</v>
      </c>
    </row>
    <row r="1128" spans="1:4" x14ac:dyDescent="0.2">
      <c r="A1128" s="55">
        <v>1067</v>
      </c>
      <c r="B1128" s="1232">
        <f>'Expenditures 15-22'!K61</f>
        <v>169705</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206301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528008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146424</v>
      </c>
      <c r="C1139" s="14" t="s">
        <v>672</v>
      </c>
      <c r="D1139" s="14" t="str">
        <f t="shared" si="16"/>
        <v>Error?</v>
      </c>
    </row>
    <row r="1140" spans="1:4" x14ac:dyDescent="0.2">
      <c r="A1140" s="83">
        <v>1079</v>
      </c>
      <c r="D1140" s="14" t="str">
        <f t="shared" si="16"/>
        <v>OK</v>
      </c>
    </row>
    <row r="1141" spans="1:4" x14ac:dyDescent="0.2">
      <c r="A1141" s="55">
        <v>1080</v>
      </c>
      <c r="B1141" s="1232">
        <f>'Expenditures 15-22'!K72</f>
        <v>146424</v>
      </c>
      <c r="C1141" s="14" t="s">
        <v>672</v>
      </c>
      <c r="D1141" s="14" t="str">
        <f t="shared" si="16"/>
        <v>Error?</v>
      </c>
    </row>
    <row r="1142" spans="1:4" x14ac:dyDescent="0.2">
      <c r="A1142" s="55">
        <v>1081</v>
      </c>
      <c r="B1142" s="1232">
        <f>'Expenditures 15-22'!K73</f>
        <v>514</v>
      </c>
      <c r="C1142" s="14" t="s">
        <v>672</v>
      </c>
      <c r="D1142" s="14" t="str">
        <f t="shared" si="16"/>
        <v>Error?</v>
      </c>
    </row>
    <row r="1143" spans="1:4" x14ac:dyDescent="0.2">
      <c r="A1143" s="55">
        <v>1082</v>
      </c>
      <c r="B1143" s="1232">
        <f>'Expenditures 15-22'!K74</f>
        <v>1776309</v>
      </c>
      <c r="C1143" s="14" t="s">
        <v>672</v>
      </c>
      <c r="D1143" s="14" t="str">
        <f t="shared" si="16"/>
        <v>Error?</v>
      </c>
    </row>
    <row r="1144" spans="1:4" x14ac:dyDescent="0.2">
      <c r="A1144" s="55">
        <v>1083</v>
      </c>
      <c r="B1144" s="1232">
        <f>'Expenditures 15-22'!K75</f>
        <v>16528</v>
      </c>
      <c r="C1144" s="14" t="s">
        <v>672</v>
      </c>
      <c r="D1144" s="14" t="str">
        <f t="shared" si="16"/>
        <v>Error?</v>
      </c>
    </row>
    <row r="1145" spans="1:4" x14ac:dyDescent="0.2">
      <c r="A1145" s="55">
        <v>1084</v>
      </c>
      <c r="B1145" s="1232">
        <f>'Expenditures 15-22'!K102</f>
        <v>794981</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4246643</v>
      </c>
      <c r="C1152" s="14" t="s">
        <v>672</v>
      </c>
      <c r="D1152" s="14" t="str">
        <f t="shared" si="17"/>
        <v>Error?</v>
      </c>
    </row>
    <row r="1153" spans="1:4" x14ac:dyDescent="0.2">
      <c r="A1153" s="55">
        <v>1092</v>
      </c>
      <c r="B1153" s="1232">
        <f>'Expenditures 15-22'!K115</f>
        <v>88893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127643</v>
      </c>
      <c r="D1237" s="14" t="str">
        <f t="shared" si="18"/>
        <v>Error?</v>
      </c>
    </row>
    <row r="1238" spans="1:4" x14ac:dyDescent="0.2">
      <c r="A1238" s="83">
        <v>1177</v>
      </c>
      <c r="D1238" s="14" t="str">
        <f t="shared" si="18"/>
        <v>OK</v>
      </c>
    </row>
    <row r="1239" spans="1:4" x14ac:dyDescent="0.2">
      <c r="A1239" s="55">
        <v>1178</v>
      </c>
      <c r="B1239" s="1232">
        <f>'Expenditures 15-22'!E127</f>
        <v>127643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127643</v>
      </c>
      <c r="C1241" s="14" t="s">
        <v>672</v>
      </c>
      <c r="D1241" s="14" t="str">
        <f t="shared" si="18"/>
        <v>Error?</v>
      </c>
    </row>
    <row r="1242" spans="1:4" x14ac:dyDescent="0.2">
      <c r="A1242" s="55">
        <v>1181</v>
      </c>
      <c r="B1242" s="1232">
        <f>'Expenditures 15-22'!E150</f>
        <v>127643</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115933</v>
      </c>
      <c r="D1245" s="14" t="str">
        <f t="shared" si="18"/>
        <v>Error?</v>
      </c>
    </row>
    <row r="1246" spans="1:4" x14ac:dyDescent="0.2">
      <c r="A1246" s="83">
        <v>1185</v>
      </c>
      <c r="D1246" s="14" t="str">
        <f t="shared" si="18"/>
        <v>OK</v>
      </c>
    </row>
    <row r="1247" spans="1:4" x14ac:dyDescent="0.2">
      <c r="A1247" s="55">
        <v>1186</v>
      </c>
      <c r="B1247" s="1232">
        <f>'Expenditures 15-22'!F127</f>
        <v>115933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115933</v>
      </c>
      <c r="C1249" s="14" t="s">
        <v>672</v>
      </c>
      <c r="D1249" s="14" t="str">
        <f t="shared" si="18"/>
        <v>Error?</v>
      </c>
    </row>
    <row r="1250" spans="1:4" x14ac:dyDescent="0.2">
      <c r="A1250" s="55">
        <v>1189</v>
      </c>
      <c r="B1250" s="1232">
        <f>'Expenditures 15-22'!F150</f>
        <v>115933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31285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31285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31285</v>
      </c>
      <c r="C1258" s="14" t="s">
        <v>672</v>
      </c>
      <c r="D1258" s="14" t="str">
        <f t="shared" si="18"/>
        <v>Error?</v>
      </c>
    </row>
    <row r="1259" spans="1:4" x14ac:dyDescent="0.2">
      <c r="A1259" s="55">
        <v>1198</v>
      </c>
      <c r="B1259" s="1232">
        <f>'Expenditures 15-22'!G150</f>
        <v>31285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274861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274861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274861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274861</v>
      </c>
      <c r="C1288" s="14" t="s">
        <v>672</v>
      </c>
      <c r="D1288" s="14" t="str">
        <f t="shared" si="19"/>
        <v>Error?</v>
      </c>
    </row>
    <row r="1289" spans="1:4" x14ac:dyDescent="0.2">
      <c r="A1289" s="55">
        <v>1228</v>
      </c>
      <c r="B1289" s="1232">
        <f>'Expenditures 15-22'!K151</f>
        <v>202002</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66081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115000</v>
      </c>
      <c r="D1315" s="14" t="str">
        <f t="shared" si="19"/>
        <v>Error?</v>
      </c>
    </row>
    <row r="1316" spans="1:4" x14ac:dyDescent="0.2">
      <c r="A1316" s="55">
        <v>1255</v>
      </c>
      <c r="B1316" s="1232">
        <f>'Expenditures 15-22'!H165</f>
        <v>300</v>
      </c>
      <c r="D1316" s="14" t="str">
        <f t="shared" si="19"/>
        <v>Error?</v>
      </c>
    </row>
    <row r="1317" spans="1:4" x14ac:dyDescent="0.2">
      <c r="A1317" s="55">
        <v>1256</v>
      </c>
      <c r="B1317" s="1232">
        <f>'Expenditures 15-22'!H166</f>
        <v>181381</v>
      </c>
      <c r="C1317" s="14" t="s">
        <v>672</v>
      </c>
      <c r="D1317" s="14" t="str">
        <f t="shared" si="19"/>
        <v>Error?</v>
      </c>
    </row>
    <row r="1318" spans="1:4" x14ac:dyDescent="0.2">
      <c r="A1318" s="55">
        <v>1257</v>
      </c>
      <c r="B1318" s="1232">
        <f>'Expenditures 15-22'!H168</f>
        <v>181381</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66081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115000</v>
      </c>
      <c r="C1329" s="14" t="s">
        <v>672</v>
      </c>
      <c r="D1329" s="14" t="str">
        <f t="shared" si="19"/>
        <v>Error?</v>
      </c>
    </row>
    <row r="1330" spans="1:4" x14ac:dyDescent="0.2">
      <c r="A1330" s="55">
        <v>1269</v>
      </c>
      <c r="B1330" s="1232">
        <f>'Expenditures 15-22'!K165</f>
        <v>300</v>
      </c>
      <c r="C1330" s="14" t="s">
        <v>672</v>
      </c>
      <c r="D1330" s="14" t="str">
        <f t="shared" si="19"/>
        <v>Error?</v>
      </c>
    </row>
    <row r="1331" spans="1:4" x14ac:dyDescent="0.2">
      <c r="A1331" s="55">
        <v>1270</v>
      </c>
      <c r="B1331" s="1232">
        <f>'Expenditures 15-22'!K166</f>
        <v>181381</v>
      </c>
      <c r="C1331" s="14" t="s">
        <v>672</v>
      </c>
      <c r="D1331" s="14" t="str">
        <f t="shared" si="19"/>
        <v>Error?</v>
      </c>
    </row>
    <row r="1332" spans="1:4" x14ac:dyDescent="0.2">
      <c r="A1332" s="55">
        <v>1271</v>
      </c>
      <c r="B1332" s="1232">
        <f>'Expenditures 15-22'!K168</f>
        <v>181381</v>
      </c>
      <c r="C1332" s="14" t="s">
        <v>672</v>
      </c>
      <c r="D1332" s="14" t="str">
        <f t="shared" si="19"/>
        <v>Error?</v>
      </c>
    </row>
    <row r="1333" spans="1:4" x14ac:dyDescent="0.2">
      <c r="A1333" s="55">
        <v>1272</v>
      </c>
      <c r="B1333" s="1232">
        <f>'Expenditures 15-22'!K169</f>
        <v>-181381</v>
      </c>
      <c r="C1333" s="14" t="s">
        <v>672</v>
      </c>
      <c r="D1333" s="14" t="str">
        <f t="shared" si="19"/>
        <v>Error?</v>
      </c>
    </row>
    <row r="1334" spans="1:4" x14ac:dyDescent="0.2">
      <c r="A1334" s="83">
        <v>1273</v>
      </c>
      <c r="D1334" s="14" t="str">
        <f t="shared" si="19"/>
        <v>OK</v>
      </c>
    </row>
    <row r="1335" spans="1:4" x14ac:dyDescent="0.2">
      <c r="A1335" s="55">
        <v>1274</v>
      </c>
      <c r="B1335" s="1232">
        <f>'Expenditures 15-22'!C176</f>
        <v>7516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7516</v>
      </c>
      <c r="C1339" s="14" t="s">
        <v>672</v>
      </c>
      <c r="D1339" s="14" t="str">
        <f t="shared" si="19"/>
        <v>Error?</v>
      </c>
    </row>
    <row r="1340" spans="1:4" x14ac:dyDescent="0.2">
      <c r="A1340" s="55">
        <v>1279</v>
      </c>
      <c r="B1340" s="1232">
        <f>'Expenditures 15-22'!C204</f>
        <v>7516</v>
      </c>
      <c r="C1340" s="14" t="s">
        <v>672</v>
      </c>
      <c r="D1340" s="14" t="str">
        <f t="shared" si="19"/>
        <v>Error?</v>
      </c>
    </row>
    <row r="1341" spans="1:4" x14ac:dyDescent="0.2">
      <c r="A1341" s="55">
        <v>1280</v>
      </c>
      <c r="B1341" s="1232">
        <f>'Expenditures 15-22'!D176</f>
        <v>1911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1911</v>
      </c>
      <c r="C1345" s="14" t="s">
        <v>672</v>
      </c>
      <c r="D1345" s="14" t="str">
        <f t="shared" si="20"/>
        <v>Error?</v>
      </c>
    </row>
    <row r="1346" spans="1:4" x14ac:dyDescent="0.2">
      <c r="A1346" s="55">
        <v>1285</v>
      </c>
      <c r="B1346" s="1232">
        <f>'Expenditures 15-22'!D204</f>
        <v>1911</v>
      </c>
      <c r="C1346" s="14" t="s">
        <v>672</v>
      </c>
      <c r="D1346" s="14" t="str">
        <f t="shared" si="20"/>
        <v>Error?</v>
      </c>
    </row>
    <row r="1347" spans="1:4" x14ac:dyDescent="0.2">
      <c r="A1347" s="55">
        <v>1286</v>
      </c>
      <c r="B1347" s="1232">
        <f>'Expenditures 15-22'!E176</f>
        <v>220527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220527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220527</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229954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229954</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229954</v>
      </c>
      <c r="C1388" s="14" t="s">
        <v>672</v>
      </c>
      <c r="D1388" s="14" t="str">
        <f t="shared" si="20"/>
        <v>Error?</v>
      </c>
    </row>
    <row r="1389" spans="1:4" x14ac:dyDescent="0.2">
      <c r="A1389" s="55">
        <v>1328</v>
      </c>
      <c r="B1389" s="1232">
        <f>'Expenditures 15-22'!K205</f>
        <v>105342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1590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745</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33089</v>
      </c>
      <c r="C1410" s="14" t="s">
        <v>672</v>
      </c>
      <c r="D1410" s="14" t="str">
        <f t="shared" si="21"/>
        <v>Error?</v>
      </c>
    </row>
    <row r="1411" spans="1:4" x14ac:dyDescent="0.2">
      <c r="A1411" s="55">
        <v>1350</v>
      </c>
      <c r="B1411" s="1232">
        <f>'Expenditures 15-22'!D226</f>
        <v>884</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6201</v>
      </c>
      <c r="D1413" s="14" t="str">
        <f t="shared" si="21"/>
        <v>Error?</v>
      </c>
    </row>
    <row r="1414" spans="1:4" x14ac:dyDescent="0.2">
      <c r="A1414" s="55">
        <v>1353</v>
      </c>
      <c r="B1414" s="1232">
        <f>'Expenditures 15-22'!D229</f>
        <v>837</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264</v>
      </c>
      <c r="D1416" s="14" t="str">
        <f t="shared" si="21"/>
        <v>Error?</v>
      </c>
    </row>
    <row r="1417" spans="1:4" x14ac:dyDescent="0.2">
      <c r="A1417" s="55">
        <v>1356</v>
      </c>
      <c r="B1417" s="1232">
        <f>'Expenditures 15-22'!D232</f>
        <v>8186</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384</v>
      </c>
      <c r="D1422" s="14" t="str">
        <f t="shared" si="21"/>
        <v>Error?</v>
      </c>
    </row>
    <row r="1423" spans="1:4" x14ac:dyDescent="0.2">
      <c r="A1423" s="55">
        <v>1362</v>
      </c>
      <c r="B1423" s="1232">
        <f>'Expenditures 15-22'!D240</f>
        <v>7834</v>
      </c>
      <c r="D1423" s="14" t="str">
        <f t="shared" si="21"/>
        <v>Error?</v>
      </c>
    </row>
    <row r="1424" spans="1:4" x14ac:dyDescent="0.2">
      <c r="A1424" s="55">
        <v>1363</v>
      </c>
      <c r="B1424" s="1232">
        <f>'Expenditures 15-22'!D251</f>
        <v>8218</v>
      </c>
      <c r="C1424" s="14" t="s">
        <v>672</v>
      </c>
      <c r="D1424" s="14" t="str">
        <f t="shared" si="21"/>
        <v>Error?</v>
      </c>
    </row>
    <row r="1425" spans="1:4" x14ac:dyDescent="0.2">
      <c r="A1425" s="55">
        <v>1364</v>
      </c>
      <c r="B1425" s="1232">
        <f>'Expenditures 15-22'!D253</f>
        <v>9424</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9424</v>
      </c>
      <c r="C1427" s="14" t="s">
        <v>672</v>
      </c>
      <c r="D1427" s="14" t="str">
        <f t="shared" si="21"/>
        <v>Error?</v>
      </c>
    </row>
    <row r="1428" spans="1:4" x14ac:dyDescent="0.2">
      <c r="A1428" s="55">
        <v>1367</v>
      </c>
      <c r="B1428" s="1232">
        <f>'Expenditures 15-22'!D257</f>
        <v>13345</v>
      </c>
      <c r="D1428" s="14" t="str">
        <f t="shared" si="21"/>
        <v>Error?</v>
      </c>
    </row>
    <row r="1429" spans="1:4" x14ac:dyDescent="0.2">
      <c r="A1429" s="55">
        <v>1368</v>
      </c>
      <c r="B1429" s="1232">
        <f>'Expenditures 15-22'!D258</f>
        <v>474</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20656</v>
      </c>
      <c r="D1431" s="14" t="str">
        <f t="shared" si="21"/>
        <v>Error?</v>
      </c>
    </row>
    <row r="1432" spans="1:4" x14ac:dyDescent="0.2">
      <c r="A1432" s="55">
        <v>1371</v>
      </c>
      <c r="B1432" s="1232">
        <f>'Expenditures 15-22'!D261</f>
        <v>109</v>
      </c>
      <c r="D1432" s="14" t="str">
        <f t="shared" si="21"/>
        <v>Error?</v>
      </c>
    </row>
    <row r="1433" spans="1:4" x14ac:dyDescent="0.2">
      <c r="A1433" s="55">
        <v>1372</v>
      </c>
      <c r="B1433" s="1232">
        <f>'Expenditures 15-22'!D262</f>
        <v>6815</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41399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9425</v>
      </c>
      <c r="D1442" s="14" t="str">
        <f t="shared" si="21"/>
        <v>Error?</v>
      </c>
    </row>
    <row r="1443" spans="1:4" x14ac:dyDescent="0.2">
      <c r="A1443" s="83">
        <v>1382</v>
      </c>
      <c r="D1443" s="14" t="str">
        <f t="shared" si="21"/>
        <v>OK</v>
      </c>
    </row>
    <row r="1444" spans="1:4" x14ac:dyDescent="0.2">
      <c r="A1444" s="55">
        <v>1383</v>
      </c>
      <c r="B1444" s="1232">
        <f>'Expenditures 15-22'!D271</f>
        <v>9425</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76652</v>
      </c>
      <c r="C1446" s="14" t="s">
        <v>672</v>
      </c>
      <c r="D1446" s="14" t="str">
        <f t="shared" si="21"/>
        <v>Error?</v>
      </c>
    </row>
    <row r="1447" spans="1:4" x14ac:dyDescent="0.2">
      <c r="A1447" s="55">
        <v>1386</v>
      </c>
      <c r="B1447" s="1232">
        <f>'Expenditures 15-22'!D274</f>
        <v>700</v>
      </c>
      <c r="D1447" s="14" t="str">
        <f t="shared" si="21"/>
        <v>Error?</v>
      </c>
    </row>
    <row r="1448" spans="1:4" x14ac:dyDescent="0.2">
      <c r="A1448" s="55">
        <v>1387</v>
      </c>
      <c r="B1448" s="1232">
        <f>'Expenditures 15-22'!D288</f>
        <v>110441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1590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745</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33089</v>
      </c>
      <c r="C1474" s="14" t="s">
        <v>672</v>
      </c>
      <c r="D1474" s="14" t="str">
        <f t="shared" si="22"/>
        <v>Error?</v>
      </c>
    </row>
    <row r="1475" spans="1:4" x14ac:dyDescent="0.2">
      <c r="A1475" s="55">
        <v>1414</v>
      </c>
      <c r="B1475" s="1232">
        <f>'Expenditures 15-22'!K226</f>
        <v>884</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6201</v>
      </c>
      <c r="C1477" s="14" t="s">
        <v>672</v>
      </c>
      <c r="D1477" s="14" t="str">
        <f t="shared" si="22"/>
        <v>Error?</v>
      </c>
    </row>
    <row r="1478" spans="1:4" x14ac:dyDescent="0.2">
      <c r="A1478" s="55">
        <v>1417</v>
      </c>
      <c r="B1478" s="1232">
        <f>'Expenditures 15-22'!K229</f>
        <v>837</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264</v>
      </c>
      <c r="C1480" s="14" t="s">
        <v>672</v>
      </c>
      <c r="D1480" s="14" t="str">
        <f t="shared" si="22"/>
        <v>Error?</v>
      </c>
    </row>
    <row r="1481" spans="1:4" x14ac:dyDescent="0.2">
      <c r="A1481" s="55">
        <v>1420</v>
      </c>
      <c r="B1481" s="1232">
        <f>'Expenditures 15-22'!K232</f>
        <v>8186</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384</v>
      </c>
      <c r="C1486" s="14" t="s">
        <v>672</v>
      </c>
      <c r="D1486" s="14" t="str">
        <f t="shared" si="22"/>
        <v>Error?</v>
      </c>
    </row>
    <row r="1487" spans="1:4" x14ac:dyDescent="0.2">
      <c r="A1487" s="55">
        <v>1426</v>
      </c>
      <c r="B1487" s="1232">
        <f>'Expenditures 15-22'!K240</f>
        <v>7834</v>
      </c>
      <c r="C1487" s="14" t="s">
        <v>672</v>
      </c>
      <c r="D1487" s="14" t="str">
        <f t="shared" si="22"/>
        <v>Error?</v>
      </c>
    </row>
    <row r="1488" spans="1:4" x14ac:dyDescent="0.2">
      <c r="A1488" s="55">
        <v>1427</v>
      </c>
      <c r="B1488" s="1232">
        <f>'Expenditures 15-22'!K251</f>
        <v>8218</v>
      </c>
      <c r="C1488" s="14" t="s">
        <v>672</v>
      </c>
      <c r="D1488" s="14" t="str">
        <f t="shared" si="22"/>
        <v>Error?</v>
      </c>
    </row>
    <row r="1489" spans="1:4" x14ac:dyDescent="0.2">
      <c r="A1489" s="55">
        <v>1428</v>
      </c>
      <c r="B1489" s="1232">
        <f>'Expenditures 15-22'!K253</f>
        <v>9424</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9424</v>
      </c>
      <c r="C1491" s="14" t="s">
        <v>672</v>
      </c>
      <c r="D1491" s="14" t="str">
        <f t="shared" si="22"/>
        <v>Error?</v>
      </c>
    </row>
    <row r="1492" spans="1:4" x14ac:dyDescent="0.2">
      <c r="A1492" s="55">
        <v>1431</v>
      </c>
      <c r="B1492" s="1232">
        <f>'Expenditures 15-22'!K257</f>
        <v>13345</v>
      </c>
      <c r="C1492" s="14" t="s">
        <v>672</v>
      </c>
      <c r="D1492" s="14" t="str">
        <f t="shared" si="22"/>
        <v>Error?</v>
      </c>
    </row>
    <row r="1493" spans="1:4" x14ac:dyDescent="0.2">
      <c r="A1493" s="55">
        <v>1432</v>
      </c>
      <c r="B1493" s="1232">
        <f>'Expenditures 15-22'!K258</f>
        <v>474</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20656</v>
      </c>
      <c r="C1495" s="14" t="s">
        <v>672</v>
      </c>
      <c r="D1495" s="14" t="str">
        <f t="shared" si="22"/>
        <v>Error?</v>
      </c>
    </row>
    <row r="1496" spans="1:4" x14ac:dyDescent="0.2">
      <c r="A1496" s="55">
        <v>1435</v>
      </c>
      <c r="B1496" s="1232">
        <f>'Expenditures 15-22'!K261</f>
        <v>109</v>
      </c>
      <c r="C1496" s="14" t="s">
        <v>672</v>
      </c>
      <c r="D1496" s="14" t="str">
        <f t="shared" si="22"/>
        <v>Error?</v>
      </c>
    </row>
    <row r="1497" spans="1:4" x14ac:dyDescent="0.2">
      <c r="A1497" s="55">
        <v>1436</v>
      </c>
      <c r="B1497" s="1232">
        <f>'Expenditures 15-22'!K262</f>
        <v>6815</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41399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9425</v>
      </c>
      <c r="C1506" s="14" t="s">
        <v>672</v>
      </c>
      <c r="D1506" s="14" t="str">
        <f t="shared" si="22"/>
        <v>Error?</v>
      </c>
    </row>
    <row r="1507" spans="1:4" x14ac:dyDescent="0.2">
      <c r="A1507" s="83">
        <v>1446</v>
      </c>
      <c r="D1507" s="14" t="str">
        <f t="shared" si="22"/>
        <v>OK</v>
      </c>
    </row>
    <row r="1508" spans="1:4" x14ac:dyDescent="0.2">
      <c r="A1508" s="55">
        <v>1447</v>
      </c>
      <c r="B1508" s="1232">
        <f>'Expenditures 15-22'!K271</f>
        <v>9425</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76652</v>
      </c>
      <c r="C1510" s="14" t="s">
        <v>672</v>
      </c>
      <c r="D1510" s="14" t="str">
        <f t="shared" si="22"/>
        <v>Error?</v>
      </c>
    </row>
    <row r="1511" spans="1:4" x14ac:dyDescent="0.2">
      <c r="A1511" s="55">
        <v>1450</v>
      </c>
      <c r="B1511" s="1232">
        <f>'Expenditures 15-22'!K274</f>
        <v>700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110441</v>
      </c>
      <c r="C1517" s="14" t="s">
        <v>672</v>
      </c>
      <c r="D1517" s="14" t="str">
        <f t="shared" si="22"/>
        <v>Error?</v>
      </c>
    </row>
    <row r="1518" spans="1:4" x14ac:dyDescent="0.2">
      <c r="A1518" s="55">
        <v>1457</v>
      </c>
      <c r="B1518" s="1232">
        <f>'Expenditures 15-22'!K289</f>
        <v>38387</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39881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39881</v>
      </c>
      <c r="C1547" s="14" t="s">
        <v>672</v>
      </c>
      <c r="D1547" s="14" t="str">
        <f t="shared" si="23"/>
        <v>Error?</v>
      </c>
    </row>
    <row r="1548" spans="1:4" x14ac:dyDescent="0.2">
      <c r="A1548" s="55">
        <v>1487</v>
      </c>
      <c r="B1548" s="1232">
        <f>'Expenditures 15-22'!G305</f>
        <v>39881</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39881</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39881</v>
      </c>
      <c r="C1559" s="14" t="s">
        <v>672</v>
      </c>
      <c r="D1559" s="14" t="str">
        <f t="shared" si="23"/>
        <v>Error?</v>
      </c>
    </row>
    <row r="1560" spans="1:4" x14ac:dyDescent="0.2">
      <c r="A1560" s="55">
        <v>1499</v>
      </c>
      <c r="B1560" s="1232">
        <f>'Expenditures 15-22'!K305</f>
        <v>39881</v>
      </c>
      <c r="C1560" s="14" t="s">
        <v>672</v>
      </c>
      <c r="D1560" s="14" t="str">
        <f t="shared" si="23"/>
        <v>Error?</v>
      </c>
    </row>
    <row r="1561" spans="1:4" x14ac:dyDescent="0.2">
      <c r="A1561" s="55">
        <v>1500</v>
      </c>
      <c r="B1561" s="1232">
        <f>'Expenditures 15-22'!K306</f>
        <v>-39854</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1665495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1917388</v>
      </c>
      <c r="C1630" s="14" t="s">
        <v>672</v>
      </c>
      <c r="D1630" s="14" t="str">
        <f t="shared" si="24"/>
        <v>Error?</v>
      </c>
    </row>
    <row r="1631" spans="1:4" x14ac:dyDescent="0.2">
      <c r="A1631" s="55">
        <v>1570</v>
      </c>
      <c r="B1631" s="1232">
        <f>'Acct Summary 7-8'!D79</f>
        <v>228105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312501</v>
      </c>
      <c r="C1644" s="14" t="s">
        <v>672</v>
      </c>
      <c r="D1644" s="14" t="str">
        <f t="shared" si="24"/>
        <v>Error?</v>
      </c>
    </row>
    <row r="1645" spans="1:4" x14ac:dyDescent="0.2">
      <c r="A1645" s="55">
        <v>1584</v>
      </c>
      <c r="B1645" s="1232">
        <f>'Acct Summary 7-8'!E79</f>
        <v>11128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-51522</v>
      </c>
      <c r="C1658" s="14" t="s">
        <v>672</v>
      </c>
      <c r="D1658" s="14" t="str">
        <f t="shared" si="24"/>
        <v>Error?</v>
      </c>
    </row>
    <row r="1659" spans="1:4" x14ac:dyDescent="0.2">
      <c r="A1659" s="55">
        <v>1598</v>
      </c>
      <c r="B1659" s="1232">
        <f>'Acct Summary 7-8'!F79</f>
        <v>306176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248518</v>
      </c>
      <c r="C1672" s="14" t="s">
        <v>672</v>
      </c>
      <c r="D1672" s="14" t="str">
        <f t="shared" si="25"/>
        <v>Error?</v>
      </c>
    </row>
    <row r="1673" spans="1:4" x14ac:dyDescent="0.2">
      <c r="A1673" s="55">
        <v>1612</v>
      </c>
      <c r="B1673" s="1232">
        <f>'Acct Summary 7-8'!G79</f>
        <v>224569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262956</v>
      </c>
      <c r="C1686" s="14" t="s">
        <v>672</v>
      </c>
      <c r="D1686" s="14" t="str">
        <f t="shared" si="25"/>
        <v>Error?</v>
      </c>
    </row>
    <row r="1687" spans="1:4" x14ac:dyDescent="0.2">
      <c r="A1687" s="55">
        <v>1626</v>
      </c>
      <c r="B1687" s="1232">
        <f>'Acct Summary 7-8'!H79</f>
        <v>64108</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24254</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1825492</v>
      </c>
      <c r="C1744" s="14" t="s">
        <v>672</v>
      </c>
      <c r="D1744" s="14" t="str">
        <f t="shared" si="26"/>
        <v>Error?</v>
      </c>
    </row>
    <row r="1745" spans="1:5" x14ac:dyDescent="0.2">
      <c r="A1745" s="55">
        <v>1684</v>
      </c>
      <c r="B1745" s="1232">
        <f>'Tax Sched 24'!B5</f>
        <v>286863</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194835</v>
      </c>
      <c r="C1747" s="14" t="s">
        <v>672</v>
      </c>
      <c r="D1747" s="14" t="str">
        <f t="shared" si="26"/>
        <v>Error?</v>
      </c>
    </row>
    <row r="1748" spans="1:5" x14ac:dyDescent="0.2">
      <c r="A1748" s="55">
        <v>1687</v>
      </c>
      <c r="B1748" s="1232">
        <f>'Tax Sched 24'!B8</f>
        <v>71235</v>
      </c>
      <c r="C1748" s="14" t="s">
        <v>672</v>
      </c>
      <c r="D1748" s="14" t="str">
        <f t="shared" si="26"/>
        <v>Error?</v>
      </c>
    </row>
    <row r="1749" spans="1:5" x14ac:dyDescent="0.2">
      <c r="A1749" s="55">
        <v>1688</v>
      </c>
      <c r="B1749" s="1232">
        <f>'Tax Sched 24'!B10</f>
        <v>26078</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85694</v>
      </c>
      <c r="C1752" s="14" t="s">
        <v>672</v>
      </c>
      <c r="D1752" s="14" t="str">
        <f t="shared" si="26"/>
        <v>Error?</v>
      </c>
    </row>
    <row r="1753" spans="1:5" x14ac:dyDescent="0.2">
      <c r="A1753" s="55">
        <v>1692</v>
      </c>
      <c r="B1753" s="1232">
        <f>'Tax Sched 24'!B12</f>
        <v>52157</v>
      </c>
      <c r="C1753" s="14" t="s">
        <v>672</v>
      </c>
      <c r="D1753" s="14" t="str">
        <f t="shared" si="26"/>
        <v>Error?</v>
      </c>
    </row>
    <row r="1754" spans="1:5" x14ac:dyDescent="0.2">
      <c r="A1754" s="55">
        <v>1693</v>
      </c>
      <c r="B1754" s="1232">
        <f>'Tax Sched 24'!B14</f>
        <v>208627</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2824574</v>
      </c>
      <c r="C1759" s="14" t="s">
        <v>672</v>
      </c>
      <c r="D1759" s="14" t="str">
        <f t="shared" si="26"/>
        <v>Error?</v>
      </c>
    </row>
    <row r="1760" spans="1:5" x14ac:dyDescent="0.2">
      <c r="A1760" s="55">
        <v>1699</v>
      </c>
      <c r="B1760" s="1232">
        <f>'Tax Sched 24'!D4</f>
        <v>882155</v>
      </c>
      <c r="C1760" s="14" t="s">
        <v>672</v>
      </c>
      <c r="D1760" s="14" t="str">
        <f t="shared" si="26"/>
        <v>Error?</v>
      </c>
    </row>
    <row r="1761" spans="1:5" x14ac:dyDescent="0.2">
      <c r="A1761" s="55">
        <v>1700</v>
      </c>
      <c r="B1761" s="1232">
        <f>'Tax Sched 24'!D5</f>
        <v>138624</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98876</v>
      </c>
      <c r="C1763" s="14" t="s">
        <v>672</v>
      </c>
      <c r="D1763" s="14" t="str">
        <f t="shared" si="26"/>
        <v>Error?</v>
      </c>
    </row>
    <row r="1764" spans="1:5" x14ac:dyDescent="0.2">
      <c r="A1764" s="55">
        <v>1703</v>
      </c>
      <c r="B1764" s="1232">
        <f>'Tax Sched 24'!D8</f>
        <v>36521</v>
      </c>
      <c r="C1764" s="14" t="s">
        <v>672</v>
      </c>
      <c r="D1764" s="14" t="str">
        <f t="shared" si="26"/>
        <v>Error?</v>
      </c>
    </row>
    <row r="1765" spans="1:5" x14ac:dyDescent="0.2">
      <c r="A1765" s="55">
        <v>1704</v>
      </c>
      <c r="B1765" s="1232">
        <f>'Tax Sched 24'!D10</f>
        <v>12602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41411</v>
      </c>
      <c r="C1768" s="14" t="s">
        <v>672</v>
      </c>
      <c r="D1768" s="14" t="str">
        <f t="shared" si="26"/>
        <v>Error?</v>
      </c>
    </row>
    <row r="1769" spans="1:5" x14ac:dyDescent="0.2">
      <c r="A1769" s="55">
        <v>1708</v>
      </c>
      <c r="B1769" s="1232">
        <f>'Tax Sched 24'!D12</f>
        <v>25204</v>
      </c>
      <c r="C1769" s="14" t="s">
        <v>672</v>
      </c>
      <c r="D1769" s="14" t="str">
        <f t="shared" si="26"/>
        <v>Error?</v>
      </c>
    </row>
    <row r="1770" spans="1:5" x14ac:dyDescent="0.2">
      <c r="A1770" s="55">
        <v>1709</v>
      </c>
      <c r="B1770" s="1232">
        <f>'Tax Sched 24'!D14</f>
        <v>100817</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1371773</v>
      </c>
      <c r="C1775" s="14" t="s">
        <v>672</v>
      </c>
      <c r="D1775" s="14" t="str">
        <f t="shared" si="26"/>
        <v>Error?</v>
      </c>
    </row>
    <row r="1776" spans="1:5" x14ac:dyDescent="0.2">
      <c r="A1776" s="55">
        <v>1715</v>
      </c>
      <c r="B1776" s="1232">
        <f>'Tax Sched 24'!C4</f>
        <v>943337</v>
      </c>
      <c r="D1776" s="14" t="str">
        <f t="shared" si="26"/>
        <v>Error?</v>
      </c>
    </row>
    <row r="1777" spans="1:4" x14ac:dyDescent="0.2">
      <c r="A1777" s="55">
        <v>1716</v>
      </c>
      <c r="B1777" s="1232">
        <f>'Tax Sched 24'!C5</f>
        <v>148239</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95959</v>
      </c>
      <c r="D1779" s="14" t="str">
        <f t="shared" si="26"/>
        <v>Error?</v>
      </c>
    </row>
    <row r="1780" spans="1:4" x14ac:dyDescent="0.2">
      <c r="A1780" s="55">
        <v>1719</v>
      </c>
      <c r="B1780" s="1232">
        <f>'Tax Sched 24'!C8</f>
        <v>34714</v>
      </c>
      <c r="D1780" s="14" t="str">
        <f t="shared" si="26"/>
        <v>Error?</v>
      </c>
    </row>
    <row r="1781" spans="1:4" x14ac:dyDescent="0.2">
      <c r="A1781" s="55">
        <v>1720</v>
      </c>
      <c r="B1781" s="1232">
        <f>'Tax Sched 24'!C10</f>
        <v>13476</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44283</v>
      </c>
      <c r="D1784" s="14" t="str">
        <f t="shared" si="26"/>
        <v>Error?</v>
      </c>
    </row>
    <row r="1785" spans="1:4" x14ac:dyDescent="0.2">
      <c r="A1785" s="55">
        <v>1724</v>
      </c>
      <c r="B1785" s="1232">
        <f>'Tax Sched 24'!C12</f>
        <v>26953</v>
      </c>
      <c r="D1785" s="14" t="str">
        <f t="shared" si="26"/>
        <v>Error?</v>
      </c>
    </row>
    <row r="1786" spans="1:4" x14ac:dyDescent="0.2">
      <c r="A1786" s="55">
        <v>1725</v>
      </c>
      <c r="B1786" s="1232">
        <f>'Tax Sched 24'!C14</f>
        <v>107810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1452801</v>
      </c>
      <c r="C1791" s="14" t="s">
        <v>672</v>
      </c>
      <c r="D1791" s="14" t="str">
        <f t="shared" ref="D1791:D1854" si="27">IF(ISBLANK(B1791),"OK",IF(A1791-B1791=0,"OK","Error?"))</f>
        <v>Error?</v>
      </c>
    </row>
    <row r="1792" spans="1:4" x14ac:dyDescent="0.2">
      <c r="A1792" s="55">
        <v>1731</v>
      </c>
      <c r="B1792" s="1232">
        <f>'Tax Sched 24'!F4</f>
        <v>958913</v>
      </c>
      <c r="C1792" s="14" t="s">
        <v>672</v>
      </c>
      <c r="D1792" s="14" t="str">
        <f t="shared" si="27"/>
        <v>Error?</v>
      </c>
    </row>
    <row r="1793" spans="1:4" x14ac:dyDescent="0.2">
      <c r="A1793" s="55">
        <v>1732</v>
      </c>
      <c r="B1793" s="1232">
        <f>'Tax Sched 24'!F5</f>
        <v>150718</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77666</v>
      </c>
      <c r="C1795" s="14" t="s">
        <v>672</v>
      </c>
      <c r="D1795" s="14" t="str">
        <f t="shared" si="27"/>
        <v>Error?</v>
      </c>
    </row>
    <row r="1796" spans="1:4" x14ac:dyDescent="0.2">
      <c r="A1796" s="55">
        <v>1735</v>
      </c>
      <c r="B1796" s="1232">
        <f>'Tax Sched 24'!F8</f>
        <v>35302</v>
      </c>
      <c r="C1796" s="14" t="s">
        <v>672</v>
      </c>
      <c r="D1796" s="14" t="str">
        <f t="shared" si="27"/>
        <v>Error?</v>
      </c>
    </row>
    <row r="1797" spans="1:4" x14ac:dyDescent="0.2">
      <c r="A1797" s="55">
        <v>1736</v>
      </c>
      <c r="B1797" s="1232">
        <f>'Tax Sched 24'!F10</f>
        <v>13746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45061</v>
      </c>
      <c r="C1800" s="14" t="s">
        <v>672</v>
      </c>
      <c r="D1800" s="14" t="str">
        <f t="shared" si="27"/>
        <v>Error?</v>
      </c>
    </row>
    <row r="1801" spans="1:4" x14ac:dyDescent="0.2">
      <c r="A1801" s="55">
        <v>1740</v>
      </c>
      <c r="B1801" s="1232">
        <f>'Tax Sched 24'!F12</f>
        <v>27437</v>
      </c>
      <c r="C1801" s="14" t="s">
        <v>672</v>
      </c>
      <c r="D1801" s="14" t="str">
        <f t="shared" si="27"/>
        <v>Error?</v>
      </c>
    </row>
    <row r="1802" spans="1:4" x14ac:dyDescent="0.2">
      <c r="A1802" s="55">
        <v>1741</v>
      </c>
      <c r="B1802" s="1232">
        <f>'Tax Sched 24'!F14</f>
        <v>109588</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1902250</v>
      </c>
      <c r="D1808" s="14" t="str">
        <f t="shared" si="27"/>
        <v>Error?</v>
      </c>
    </row>
    <row r="1809" spans="1:4" x14ac:dyDescent="0.2">
      <c r="A1809" s="55">
        <v>1748</v>
      </c>
      <c r="B1809" s="1232">
        <f>'Tax Sched 24'!E5</f>
        <v>298957</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173625</v>
      </c>
      <c r="D1811" s="14" t="str">
        <f t="shared" si="27"/>
        <v>Error?</v>
      </c>
    </row>
    <row r="1812" spans="1:4" x14ac:dyDescent="0.2">
      <c r="A1812" s="55">
        <v>1751</v>
      </c>
      <c r="B1812" s="1232">
        <f>'Tax Sched 24'!E8</f>
        <v>70016</v>
      </c>
      <c r="D1812" s="14" t="str">
        <f t="shared" si="27"/>
        <v>Error?</v>
      </c>
    </row>
    <row r="1813" spans="1:4" x14ac:dyDescent="0.2">
      <c r="A1813" s="55">
        <v>1752</v>
      </c>
      <c r="B1813" s="1232">
        <f>'Tax Sched 24'!E10</f>
        <v>27222</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89344</v>
      </c>
      <c r="D1816" s="14" t="str">
        <f t="shared" si="27"/>
        <v>Error?</v>
      </c>
    </row>
    <row r="1817" spans="1:4" x14ac:dyDescent="0.2">
      <c r="A1817" s="55">
        <v>1756</v>
      </c>
      <c r="B1817" s="1232">
        <f>'Tax Sched 24'!E12</f>
        <v>54390</v>
      </c>
      <c r="D1817" s="14" t="str">
        <f t="shared" si="27"/>
        <v>Error?</v>
      </c>
    </row>
    <row r="1818" spans="1:4" x14ac:dyDescent="0.2">
      <c r="A1818" s="55">
        <v>1757</v>
      </c>
      <c r="B1818" s="1232">
        <f>'Tax Sched 24'!E14</f>
        <v>217398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2909915</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1675000</v>
      </c>
      <c r="C1939" s="14" t="s">
        <v>672</v>
      </c>
      <c r="D1939" s="14" t="str">
        <f t="shared" si="29"/>
        <v>Error?</v>
      </c>
    </row>
    <row r="1940" spans="1:5" x14ac:dyDescent="0.2">
      <c r="A1940" s="55">
        <v>1879</v>
      </c>
      <c r="B1940" s="1232">
        <f>'Short-Term Long-Term Debt 25'!F49</f>
        <v>150000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208627</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208627</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64348</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208627</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21943</v>
      </c>
      <c r="D2008" s="14" t="str">
        <f t="shared" si="30"/>
        <v>Error?</v>
      </c>
    </row>
    <row r="2009" spans="1:4" x14ac:dyDescent="0.2">
      <c r="A2009" s="55">
        <v>1948</v>
      </c>
      <c r="B2009" s="1232">
        <f>'Cap Outlay Deprec 27'!C8</f>
        <v>10446403</v>
      </c>
      <c r="D2009" s="14" t="str">
        <f t="shared" si="30"/>
        <v>Error?</v>
      </c>
    </row>
    <row r="2010" spans="1:4" x14ac:dyDescent="0.2">
      <c r="A2010" s="55">
        <v>1949</v>
      </c>
      <c r="B2010" s="1232">
        <f>'Cap Outlay Deprec 27'!C10</f>
        <v>195383</v>
      </c>
      <c r="D2010" s="14" t="str">
        <f t="shared" si="30"/>
        <v>Error?</v>
      </c>
    </row>
    <row r="2011" spans="1:4" x14ac:dyDescent="0.2">
      <c r="A2011" s="55">
        <v>1950</v>
      </c>
      <c r="B2011" s="1232">
        <f>'Cap Outlay Deprec 27'!C12</f>
        <v>1654652</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12318381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31285</v>
      </c>
      <c r="D2015" s="14" t="str">
        <f t="shared" si="30"/>
        <v>Error?</v>
      </c>
    </row>
    <row r="2016" spans="1:4" x14ac:dyDescent="0.2">
      <c r="A2016" s="55">
        <v>1955</v>
      </c>
      <c r="B2016" s="1232">
        <f>'Cap Outlay Deprec 27'!D10</f>
        <v>39881</v>
      </c>
      <c r="D2016" s="14" t="str">
        <f t="shared" si="30"/>
        <v>Error?</v>
      </c>
    </row>
    <row r="2017" spans="1:4" x14ac:dyDescent="0.2">
      <c r="A2017" s="55">
        <v>1956</v>
      </c>
      <c r="B2017" s="1232">
        <f>'Cap Outlay Deprec 27'!D12</f>
        <v>38655</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109821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21943</v>
      </c>
      <c r="C2026" s="14" t="s">
        <v>672</v>
      </c>
      <c r="D2026" s="14" t="str">
        <f t="shared" si="30"/>
        <v>Error?</v>
      </c>
    </row>
    <row r="2027" spans="1:4" x14ac:dyDescent="0.2">
      <c r="A2027" s="55">
        <v>1966</v>
      </c>
      <c r="B2027" s="1232">
        <f>'Cap Outlay Deprec 27'!F8</f>
        <v>10477688</v>
      </c>
      <c r="C2027" s="14" t="s">
        <v>672</v>
      </c>
      <c r="D2027" s="14" t="str">
        <f t="shared" si="30"/>
        <v>Error?</v>
      </c>
    </row>
    <row r="2028" spans="1:4" x14ac:dyDescent="0.2">
      <c r="A2028" s="55">
        <v>1967</v>
      </c>
      <c r="B2028" s="1232">
        <f>'Cap Outlay Deprec 27'!F10</f>
        <v>235264</v>
      </c>
      <c r="C2028" s="14" t="s">
        <v>672</v>
      </c>
      <c r="D2028" s="14" t="str">
        <f t="shared" si="30"/>
        <v>Error?</v>
      </c>
    </row>
    <row r="2029" spans="1:4" x14ac:dyDescent="0.2">
      <c r="A2029" s="55">
        <v>1968</v>
      </c>
      <c r="B2029" s="1232">
        <f>'Cap Outlay Deprec 27'!F12</f>
        <v>1693307</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12428202</v>
      </c>
      <c r="C2031" s="14" t="s">
        <v>672</v>
      </c>
      <c r="D2031" s="14" t="str">
        <f t="shared" si="30"/>
        <v>Error?</v>
      </c>
    </row>
    <row r="2032" spans="1:4" x14ac:dyDescent="0.2">
      <c r="A2032" s="83">
        <v>1971</v>
      </c>
      <c r="D2032" s="14" t="str">
        <f t="shared" si="30"/>
        <v>OK</v>
      </c>
    </row>
    <row r="2033" spans="1:4" x14ac:dyDescent="0.2">
      <c r="A2033" s="55">
        <v>1972</v>
      </c>
      <c r="B2033" s="1232">
        <f>'Cap Outlay Deprec 27'!H8</f>
        <v>3679483</v>
      </c>
      <c r="D2033" s="14" t="str">
        <f t="shared" si="30"/>
        <v>Error?</v>
      </c>
    </row>
    <row r="2034" spans="1:4" x14ac:dyDescent="0.2">
      <c r="A2034" s="55">
        <v>1973</v>
      </c>
      <c r="B2034" s="1232">
        <f>'Cap Outlay Deprec 27'!H10</f>
        <v>98768</v>
      </c>
      <c r="D2034" s="14" t="str">
        <f t="shared" si="30"/>
        <v>Error?</v>
      </c>
    </row>
    <row r="2035" spans="1:4" x14ac:dyDescent="0.2">
      <c r="A2035" s="55">
        <v>1974</v>
      </c>
      <c r="B2035" s="1232">
        <f>'Cap Outlay Deprec 27'!H12</f>
        <v>1345736</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5123987</v>
      </c>
      <c r="C2037" s="14" t="s">
        <v>672</v>
      </c>
      <c r="D2037" s="14" t="str">
        <f t="shared" si="30"/>
        <v>Error?</v>
      </c>
    </row>
    <row r="2038" spans="1:4" x14ac:dyDescent="0.2">
      <c r="A2038" s="83">
        <v>1977</v>
      </c>
      <c r="D2038" s="14" t="str">
        <f t="shared" si="30"/>
        <v>OK</v>
      </c>
    </row>
    <row r="2039" spans="1:4" x14ac:dyDescent="0.2">
      <c r="A2039" s="55">
        <v>1978</v>
      </c>
      <c r="B2039" s="1232">
        <f>'Cap Outlay Deprec 27'!I8</f>
        <v>181438</v>
      </c>
      <c r="D2039" s="14" t="str">
        <f t="shared" si="30"/>
        <v>Error?</v>
      </c>
    </row>
    <row r="2040" spans="1:4" x14ac:dyDescent="0.2">
      <c r="A2040" s="55">
        <v>1979</v>
      </c>
      <c r="B2040" s="1232">
        <f>'Cap Outlay Deprec 27'!I10</f>
        <v>8910</v>
      </c>
      <c r="D2040" s="14" t="str">
        <f t="shared" si="30"/>
        <v>Error?</v>
      </c>
    </row>
    <row r="2041" spans="1:4" x14ac:dyDescent="0.2">
      <c r="A2041" s="55">
        <v>1980</v>
      </c>
      <c r="B2041" s="1232">
        <f>'Cap Outlay Deprec 27'!I12</f>
        <v>58480</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248828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3860921</v>
      </c>
      <c r="C2051" s="14" t="s">
        <v>672</v>
      </c>
      <c r="D2051" s="14" t="str">
        <f t="shared" si="31"/>
        <v>Error?</v>
      </c>
    </row>
    <row r="2052" spans="1:4" x14ac:dyDescent="0.2">
      <c r="A2052" s="55">
        <v>1991</v>
      </c>
      <c r="B2052" s="1232">
        <f>'Cap Outlay Deprec 27'!K10</f>
        <v>107678</v>
      </c>
      <c r="C2052" s="14" t="s">
        <v>672</v>
      </c>
      <c r="D2052" s="14" t="str">
        <f t="shared" si="31"/>
        <v>Error?</v>
      </c>
    </row>
    <row r="2053" spans="1:4" x14ac:dyDescent="0.2">
      <c r="A2053" s="55">
        <v>1992</v>
      </c>
      <c r="B2053" s="1232">
        <f>'Cap Outlay Deprec 27'!K12</f>
        <v>1404216</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5372815</v>
      </c>
      <c r="C2055" s="14" t="s">
        <v>672</v>
      </c>
      <c r="D2055" s="14" t="str">
        <f t="shared" si="31"/>
        <v>Error?</v>
      </c>
    </row>
    <row r="2056" spans="1:4" x14ac:dyDescent="0.2">
      <c r="A2056" s="55">
        <v>1995</v>
      </c>
      <c r="B2056" s="1232">
        <f>'Cap Outlay Deprec 27'!L5</f>
        <v>21943</v>
      </c>
      <c r="C2056" s="14" t="s">
        <v>672</v>
      </c>
      <c r="D2056" s="14" t="str">
        <f t="shared" si="31"/>
        <v>Error?</v>
      </c>
    </row>
    <row r="2057" spans="1:4" x14ac:dyDescent="0.2">
      <c r="A2057" s="55">
        <v>1996</v>
      </c>
      <c r="B2057" s="1232">
        <f>'Cap Outlay Deprec 27'!L8</f>
        <v>6616767</v>
      </c>
      <c r="C2057" s="14" t="s">
        <v>672</v>
      </c>
      <c r="D2057" s="14" t="str">
        <f t="shared" si="31"/>
        <v>Error?</v>
      </c>
    </row>
    <row r="2058" spans="1:4" x14ac:dyDescent="0.2">
      <c r="A2058" s="55">
        <v>1997</v>
      </c>
      <c r="B2058" s="1232">
        <f>'Cap Outlay Deprec 27'!L10</f>
        <v>127586</v>
      </c>
      <c r="C2058" s="14" t="s">
        <v>672</v>
      </c>
      <c r="D2058" s="14" t="str">
        <f t="shared" si="31"/>
        <v>Error?</v>
      </c>
    </row>
    <row r="2059" spans="1:4" x14ac:dyDescent="0.2">
      <c r="A2059" s="55">
        <v>1998</v>
      </c>
      <c r="B2059" s="1232">
        <f>'Cap Outlay Deprec 27'!L12</f>
        <v>289091</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7055387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754368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794981</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248518</v>
      </c>
      <c r="D2475" s="14" t="str">
        <f t="shared" si="37"/>
        <v>Error?</v>
      </c>
    </row>
    <row r="2476" spans="1:4" x14ac:dyDescent="0.2">
      <c r="A2476" s="83">
        <v>2415</v>
      </c>
      <c r="D2476" s="14" t="str">
        <f t="shared" si="37"/>
        <v>OK</v>
      </c>
    </row>
    <row r="2477" spans="1:4" x14ac:dyDescent="0.2">
      <c r="A2477" s="55">
        <v>2416</v>
      </c>
      <c r="B2477" s="1232">
        <f>'Assets-Liab 5-6'!G38</f>
        <v>262956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24254</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2056648</v>
      </c>
      <c r="C2551" s="14" t="s">
        <v>672</v>
      </c>
      <c r="D2551" s="14" t="str">
        <f t="shared" si="38"/>
        <v>Error?</v>
      </c>
    </row>
    <row r="2552" spans="1:4" x14ac:dyDescent="0.2">
      <c r="A2552" s="83">
        <v>2491</v>
      </c>
      <c r="D2552" s="14" t="str">
        <f t="shared" si="38"/>
        <v>OK</v>
      </c>
    </row>
    <row r="2553" spans="1:4" x14ac:dyDescent="0.2">
      <c r="A2553" s="55">
        <v>2492</v>
      </c>
      <c r="B2553" s="1232">
        <f>'Acct Summary 7-8'!C6</f>
        <v>1815821</v>
      </c>
      <c r="C2553" s="14" t="s">
        <v>672</v>
      </c>
      <c r="D2553" s="14" t="str">
        <f t="shared" si="38"/>
        <v>Error?</v>
      </c>
    </row>
    <row r="2554" spans="1:4" x14ac:dyDescent="0.2">
      <c r="A2554" s="55">
        <v>2493</v>
      </c>
      <c r="B2554" s="1232">
        <f>'Acct Summary 7-8'!C7</f>
        <v>463067</v>
      </c>
      <c r="C2554" s="14" t="s">
        <v>672</v>
      </c>
      <c r="D2554" s="14" t="str">
        <f t="shared" si="38"/>
        <v>Error?</v>
      </c>
    </row>
    <row r="2555" spans="1:4" x14ac:dyDescent="0.2">
      <c r="A2555" s="55">
        <v>2494</v>
      </c>
      <c r="B2555" s="1232">
        <f>'Acct Summary 7-8'!C8</f>
        <v>4335536</v>
      </c>
      <c r="C2555" s="14" t="s">
        <v>672</v>
      </c>
      <c r="D2555" s="14" t="str">
        <f t="shared" si="38"/>
        <v>Error?</v>
      </c>
    </row>
    <row r="2556" spans="1:4" x14ac:dyDescent="0.2">
      <c r="A2556" s="55">
        <v>2495</v>
      </c>
      <c r="B2556" s="1232">
        <f>'Acct Summary 7-8'!C12</f>
        <v>1658825</v>
      </c>
      <c r="C2556" s="14" t="s">
        <v>672</v>
      </c>
      <c r="D2556" s="14" t="str">
        <f t="shared" si="38"/>
        <v>Error?</v>
      </c>
    </row>
    <row r="2557" spans="1:4" x14ac:dyDescent="0.2">
      <c r="A2557" s="55">
        <v>2496</v>
      </c>
      <c r="B2557" s="1232">
        <f>'Acct Summary 7-8'!C13</f>
        <v>1776309</v>
      </c>
      <c r="C2557" s="14" t="s">
        <v>672</v>
      </c>
      <c r="D2557" s="14" t="str">
        <f t="shared" si="38"/>
        <v>Error?</v>
      </c>
    </row>
    <row r="2558" spans="1:4" x14ac:dyDescent="0.2">
      <c r="A2558" s="55">
        <v>2497</v>
      </c>
      <c r="B2558" s="1232">
        <f>'Acct Summary 7-8'!C14</f>
        <v>16528</v>
      </c>
      <c r="C2558" s="14" t="s">
        <v>672</v>
      </c>
      <c r="D2558" s="14" t="str">
        <f t="shared" si="38"/>
        <v>Error?</v>
      </c>
    </row>
    <row r="2559" spans="1:4" x14ac:dyDescent="0.2">
      <c r="A2559" s="55">
        <v>2498</v>
      </c>
      <c r="B2559" s="1232">
        <f>'Acct Summary 7-8'!C15</f>
        <v>794981</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4246643</v>
      </c>
      <c r="C2561" s="14" t="s">
        <v>672</v>
      </c>
      <c r="D2561" s="14" t="str">
        <f t="shared" si="39"/>
        <v>Error?</v>
      </c>
    </row>
    <row r="2562" spans="1:4" x14ac:dyDescent="0.2">
      <c r="A2562" s="55">
        <v>2501</v>
      </c>
      <c r="B2562" s="1232">
        <f>'Acct Summary 7-8'!C20</f>
        <v>88893</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286863</v>
      </c>
      <c r="C2564" s="14" t="s">
        <v>672</v>
      </c>
      <c r="D2564" s="14" t="str">
        <f t="shared" si="39"/>
        <v>Error?</v>
      </c>
    </row>
    <row r="2565" spans="1:4" x14ac:dyDescent="0.2">
      <c r="A2565" s="83">
        <v>2504</v>
      </c>
      <c r="D2565" s="14" t="str">
        <f t="shared" si="39"/>
        <v>OK</v>
      </c>
    </row>
    <row r="2566" spans="1:4" x14ac:dyDescent="0.2">
      <c r="A2566" s="55">
        <v>2505</v>
      </c>
      <c r="B2566" s="1232">
        <f>'Acct Summary 7-8'!D6</f>
        <v>190000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476863</v>
      </c>
      <c r="C2568" s="14" t="s">
        <v>672</v>
      </c>
      <c r="D2568" s="14" t="str">
        <f t="shared" si="39"/>
        <v>Error?</v>
      </c>
    </row>
    <row r="2569" spans="1:4" x14ac:dyDescent="0.2">
      <c r="A2569" s="55">
        <v>2508</v>
      </c>
      <c r="B2569" s="1232">
        <f>'Acct Summary 7-8'!D13</f>
        <v>274861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274861</v>
      </c>
      <c r="C2573" s="14" t="s">
        <v>672</v>
      </c>
      <c r="D2573" s="14" t="str">
        <f t="shared" si="39"/>
        <v>Error?</v>
      </c>
    </row>
    <row r="2574" spans="1:4" x14ac:dyDescent="0.2">
      <c r="A2574" s="55">
        <v>2513</v>
      </c>
      <c r="B2574" s="1232">
        <f>'Acct Summary 7-8'!D20</f>
        <v>202002</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194835</v>
      </c>
      <c r="C2591" s="14" t="s">
        <v>672</v>
      </c>
      <c r="D2591" s="14" t="str">
        <f t="shared" si="39"/>
        <v>Error?</v>
      </c>
    </row>
    <row r="2592" spans="1:4" x14ac:dyDescent="0.2">
      <c r="A2592" s="83">
        <v>2531</v>
      </c>
      <c r="D2592" s="14" t="str">
        <f t="shared" si="39"/>
        <v>OK</v>
      </c>
    </row>
    <row r="2593" spans="1:4" x14ac:dyDescent="0.2">
      <c r="A2593" s="55">
        <v>2532</v>
      </c>
      <c r="B2593" s="1232">
        <f>'Acct Summary 7-8'!F6</f>
        <v>120518</v>
      </c>
      <c r="C2593" s="14" t="s">
        <v>672</v>
      </c>
      <c r="D2593" s="14" t="str">
        <f t="shared" si="39"/>
        <v>Error?</v>
      </c>
    </row>
    <row r="2594" spans="1:4" x14ac:dyDescent="0.2">
      <c r="A2594" s="55">
        <v>2533</v>
      </c>
      <c r="B2594" s="1232">
        <f>'Acct Summary 7-8'!F7</f>
        <v>19943</v>
      </c>
      <c r="C2594" s="14" t="s">
        <v>672</v>
      </c>
      <c r="D2594" s="14" t="str">
        <f t="shared" si="39"/>
        <v>Error?</v>
      </c>
    </row>
    <row r="2595" spans="1:4" x14ac:dyDescent="0.2">
      <c r="A2595" s="55">
        <v>2534</v>
      </c>
      <c r="B2595" s="1232">
        <f>'Acct Summary 7-8'!F8</f>
        <v>335296</v>
      </c>
      <c r="C2595" s="14" t="s">
        <v>672</v>
      </c>
      <c r="D2595" s="14" t="str">
        <f t="shared" si="39"/>
        <v>Error?</v>
      </c>
    </row>
    <row r="2596" spans="1:4" x14ac:dyDescent="0.2">
      <c r="A2596" s="55">
        <v>2535</v>
      </c>
      <c r="B2596" s="1232">
        <f>'Acct Summary 7-8'!F13</f>
        <v>229954</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229954</v>
      </c>
      <c r="C2600" s="14" t="s">
        <v>672</v>
      </c>
      <c r="D2600" s="14" t="str">
        <f t="shared" si="39"/>
        <v>Error?</v>
      </c>
    </row>
    <row r="2601" spans="1:4" x14ac:dyDescent="0.2">
      <c r="A2601" s="55">
        <v>2540</v>
      </c>
      <c r="B2601" s="1232">
        <f>'Acct Summary 7-8'!F20</f>
        <v>105342</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148828</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148828</v>
      </c>
      <c r="C2606" s="14" t="s">
        <v>672</v>
      </c>
      <c r="D2606" s="14" t="str">
        <f t="shared" si="39"/>
        <v>Error?</v>
      </c>
    </row>
    <row r="2607" spans="1:4" x14ac:dyDescent="0.2">
      <c r="A2607" s="55">
        <v>2546</v>
      </c>
      <c r="B2607" s="1232">
        <f>'Acct Summary 7-8'!G12</f>
        <v>33089</v>
      </c>
      <c r="C2607" s="14" t="s">
        <v>672</v>
      </c>
      <c r="D2607" s="14" t="str">
        <f t="shared" si="39"/>
        <v>Error?</v>
      </c>
    </row>
    <row r="2608" spans="1:4" x14ac:dyDescent="0.2">
      <c r="A2608" s="55">
        <v>2547</v>
      </c>
      <c r="B2608" s="1232">
        <f>'Acct Summary 7-8'!G13</f>
        <v>76652</v>
      </c>
      <c r="C2608" s="14" t="s">
        <v>672</v>
      </c>
      <c r="D2608" s="14" t="str">
        <f t="shared" si="39"/>
        <v>Error?</v>
      </c>
    </row>
    <row r="2609" spans="1:4" x14ac:dyDescent="0.2">
      <c r="A2609" s="55">
        <v>2548</v>
      </c>
      <c r="B2609" s="1232">
        <f>'Acct Summary 7-8'!G14</f>
        <v>700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110441</v>
      </c>
      <c r="C2612" s="14" t="s">
        <v>672</v>
      </c>
      <c r="D2612" s="14" t="str">
        <f t="shared" si="39"/>
        <v>Error?</v>
      </c>
    </row>
    <row r="2613" spans="1:4" x14ac:dyDescent="0.2">
      <c r="A2613" s="55">
        <v>2552</v>
      </c>
      <c r="B2613" s="1232">
        <f>'Acct Summary 7-8'!G20</f>
        <v>38387</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181381</v>
      </c>
      <c r="C2634" s="14" t="s">
        <v>672</v>
      </c>
      <c r="D2634" s="14" t="str">
        <f t="shared" si="40"/>
        <v>Error?</v>
      </c>
    </row>
    <row r="2635" spans="1:4" x14ac:dyDescent="0.2">
      <c r="A2635" s="55">
        <v>2574</v>
      </c>
      <c r="B2635" s="1232">
        <f>'Acct Summary 7-8'!E17</f>
        <v>181381</v>
      </c>
      <c r="C2635" s="14" t="s">
        <v>672</v>
      </c>
      <c r="D2635" s="14" t="str">
        <f t="shared" si="40"/>
        <v>Error?</v>
      </c>
    </row>
    <row r="2636" spans="1:4" x14ac:dyDescent="0.2">
      <c r="A2636" s="55">
        <v>2575</v>
      </c>
      <c r="B2636" s="1232">
        <f>'Acct Summary 7-8'!E20</f>
        <v>-181381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27</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27</v>
      </c>
      <c r="C2658" s="14" t="s">
        <v>672</v>
      </c>
      <c r="D2658" s="14" t="str">
        <f t="shared" si="40"/>
        <v>Error?</v>
      </c>
    </row>
    <row r="2659" spans="1:4" x14ac:dyDescent="0.2">
      <c r="A2659" s="55">
        <v>2598</v>
      </c>
      <c r="B2659" s="1232">
        <f>'Acct Summary 7-8'!H13</f>
        <v>39881</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39881</v>
      </c>
      <c r="C2661" s="14" t="s">
        <v>672</v>
      </c>
      <c r="D2661" s="14" t="str">
        <f t="shared" si="40"/>
        <v>Error?</v>
      </c>
    </row>
    <row r="2662" spans="1:4" x14ac:dyDescent="0.2">
      <c r="A2662" s="55">
        <v>2601</v>
      </c>
      <c r="B2662" s="1232">
        <f>'Acct Summary 7-8'!H20</f>
        <v>-39854</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40613</v>
      </c>
      <c r="C2789" s="14" t="s">
        <v>672</v>
      </c>
      <c r="D2789" s="14" t="str">
        <f t="shared" si="42"/>
        <v>Error?</v>
      </c>
    </row>
    <row r="2790" spans="1:4" x14ac:dyDescent="0.2">
      <c r="A2790" s="55">
        <v>2729</v>
      </c>
      <c r="B2790" s="1232">
        <f>'Expenditures 15-22'!E102</f>
        <v>40613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92000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106781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7696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106781</v>
      </c>
      <c r="D2911" s="14" t="str">
        <f t="shared" si="44"/>
        <v>Error?</v>
      </c>
    </row>
    <row r="2912" spans="1:4" x14ac:dyDescent="0.2">
      <c r="A2912" s="55">
        <v>2851</v>
      </c>
      <c r="B2912" s="1232">
        <f>'Assets-Liab 5-6'!I39</f>
        <v>0</v>
      </c>
      <c r="D2912" s="14" t="str">
        <f t="shared" si="44"/>
        <v>Error?</v>
      </c>
    </row>
    <row r="2913" spans="1:4" x14ac:dyDescent="0.2">
      <c r="A2913" s="55">
        <v>2852</v>
      </c>
      <c r="B2913" s="1232">
        <f>'Assets-Liab 5-6'!I41</f>
        <v>106781</v>
      </c>
      <c r="C2913" s="14" t="s">
        <v>672</v>
      </c>
      <c r="D2913" s="14" t="str">
        <f t="shared" si="44"/>
        <v>Error?</v>
      </c>
    </row>
    <row r="2914" spans="1:4" x14ac:dyDescent="0.2">
      <c r="A2914" s="55">
        <v>2853</v>
      </c>
      <c r="B2914" s="1232">
        <f>'Assets-Liab 5-6'!L33</f>
        <v>7696</v>
      </c>
      <c r="D2914" s="14" t="str">
        <f t="shared" si="44"/>
        <v>Error?</v>
      </c>
    </row>
    <row r="2915" spans="1:4" x14ac:dyDescent="0.2">
      <c r="A2915" s="83">
        <v>2854</v>
      </c>
      <c r="D2915" s="14" t="str">
        <f t="shared" si="44"/>
        <v>OK</v>
      </c>
    </row>
    <row r="2916" spans="1:4" x14ac:dyDescent="0.2">
      <c r="A2916" s="55">
        <v>2855</v>
      </c>
      <c r="B2916" s="1232">
        <f>'Assets-Liab 5-6'!L34</f>
        <v>7696</v>
      </c>
      <c r="C2916" s="14" t="s">
        <v>672</v>
      </c>
      <c r="D2916" s="14" t="str">
        <f t="shared" si="44"/>
        <v>Error?</v>
      </c>
    </row>
    <row r="2917" spans="1:4" x14ac:dyDescent="0.2">
      <c r="A2917" s="55">
        <v>2856</v>
      </c>
      <c r="B2917" s="1232">
        <f>'Assets-Liab 5-6'!L41</f>
        <v>7696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40613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754368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794981</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16000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16000</v>
      </c>
      <c r="C3062" s="14" t="s">
        <v>672</v>
      </c>
      <c r="D3062" s="14" t="str">
        <f t="shared" si="46"/>
        <v>Error?</v>
      </c>
    </row>
    <row r="3063" spans="1:4" x14ac:dyDescent="0.2">
      <c r="A3063" s="83">
        <v>3002</v>
      </c>
      <c r="D3063" s="14" t="str">
        <f t="shared" si="46"/>
        <v>OK</v>
      </c>
    </row>
    <row r="3064" spans="1:4" x14ac:dyDescent="0.2">
      <c r="A3064" s="55">
        <v>3003</v>
      </c>
      <c r="B3064" s="1232">
        <f>'Expenditures 15-22'!D213</f>
        <v>396</v>
      </c>
      <c r="D3064" s="14" t="str">
        <f t="shared" si="46"/>
        <v>Error?</v>
      </c>
    </row>
    <row r="3065" spans="1:4" x14ac:dyDescent="0.2">
      <c r="A3065" s="55">
        <v>3004</v>
      </c>
      <c r="B3065" s="1232">
        <f>'Expenditures 15-22'!K213</f>
        <v>396</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26078</v>
      </c>
      <c r="C3225" s="14" t="s">
        <v>672</v>
      </c>
      <c r="D3225" s="14" t="str">
        <f t="shared" si="49"/>
        <v>Error?</v>
      </c>
    </row>
    <row r="3226" spans="1:4" x14ac:dyDescent="0.2">
      <c r="A3226" s="55">
        <v>3165</v>
      </c>
      <c r="B3226" s="1232">
        <f>'Acct Summary 7-8'!I8</f>
        <v>26078</v>
      </c>
      <c r="C3226" s="14" t="s">
        <v>672</v>
      </c>
      <c r="D3226" s="14" t="str">
        <f t="shared" si="49"/>
        <v>Error?</v>
      </c>
    </row>
    <row r="3227" spans="1:4" x14ac:dyDescent="0.2">
      <c r="A3227" s="55">
        <v>3166</v>
      </c>
      <c r="B3227" s="1232">
        <f>'Acct Summary 7-8'!I20</f>
        <v>26078</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163000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163000</v>
      </c>
      <c r="C3232" s="14" t="s">
        <v>672</v>
      </c>
      <c r="D3232" s="14" t="str">
        <f t="shared" si="49"/>
        <v>Error?</v>
      </c>
    </row>
    <row r="3233" spans="1:4" x14ac:dyDescent="0.2">
      <c r="A3233" s="55">
        <v>3172</v>
      </c>
      <c r="B3233" s="1232">
        <f>'Acct Summary 7-8'!C78</f>
        <v>251893</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117606</v>
      </c>
      <c r="C3237" s="14" t="s">
        <v>672</v>
      </c>
      <c r="D3237" s="14" t="str">
        <f t="shared" si="49"/>
        <v>Error?</v>
      </c>
    </row>
    <row r="3238" spans="1:4" x14ac:dyDescent="0.2">
      <c r="A3238" s="55">
        <v>3177</v>
      </c>
      <c r="B3238" s="1232">
        <f>'Acct Summary 7-8'!D77</f>
        <v>-117606</v>
      </c>
      <c r="C3238" s="14" t="s">
        <v>672</v>
      </c>
      <c r="D3238" s="14" t="str">
        <f t="shared" si="49"/>
        <v>Error?</v>
      </c>
    </row>
    <row r="3239" spans="1:4" x14ac:dyDescent="0.2">
      <c r="A3239" s="55">
        <v>3178</v>
      </c>
      <c r="B3239" s="1232">
        <f>'Acct Summary 7-8'!D78</f>
        <v>84396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163000</v>
      </c>
      <c r="C3254" s="14" t="s">
        <v>672</v>
      </c>
      <c r="D3254" s="14" t="str">
        <f t="shared" si="49"/>
        <v>Error?</v>
      </c>
    </row>
    <row r="3255" spans="1:4" x14ac:dyDescent="0.2">
      <c r="A3255" s="55">
        <v>3194</v>
      </c>
      <c r="B3255" s="1232">
        <f>'Acct Summary 7-8'!F77</f>
        <v>-163000</v>
      </c>
      <c r="C3255" s="14" t="s">
        <v>672</v>
      </c>
      <c r="D3255" s="14" t="str">
        <f t="shared" si="49"/>
        <v>Error?</v>
      </c>
    </row>
    <row r="3256" spans="1:4" x14ac:dyDescent="0.2">
      <c r="A3256" s="55">
        <v>3195</v>
      </c>
      <c r="B3256" s="1232">
        <f>'Acct Summary 7-8'!F78</f>
        <v>-57658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38387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118731</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118731</v>
      </c>
      <c r="C3277" s="14" t="s">
        <v>672</v>
      </c>
      <c r="D3277" s="14" t="str">
        <f t="shared" si="50"/>
        <v>Error?</v>
      </c>
    </row>
    <row r="3278" spans="1:4" x14ac:dyDescent="0.2">
      <c r="A3278" s="55">
        <v>3217</v>
      </c>
      <c r="B3278" s="1232">
        <f>'Acct Summary 7-8'!E78</f>
        <v>-62650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-39854</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26078</v>
      </c>
      <c r="C3320" s="14" t="s">
        <v>672</v>
      </c>
      <c r="D3320" s="14" t="str">
        <f t="shared" si="50"/>
        <v>Error?</v>
      </c>
    </row>
    <row r="3321" spans="1:4" x14ac:dyDescent="0.2">
      <c r="A3321" s="55">
        <v>3260</v>
      </c>
      <c r="B3321" s="1232">
        <f>'Acct Summary 7-8'!I79</f>
        <v>80703</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106781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144280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10263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790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155333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21941</v>
      </c>
      <c r="D3387" s="14" t="str">
        <f t="shared" si="51"/>
        <v>Error?</v>
      </c>
    </row>
    <row r="3388" spans="1:4" x14ac:dyDescent="0.2">
      <c r="A3388" s="55">
        <v>3327</v>
      </c>
      <c r="B3388" s="1232">
        <f>'Expenditures 15-22'!D211</f>
        <v>1906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21941</v>
      </c>
      <c r="C3390" s="14" t="s">
        <v>672</v>
      </c>
      <c r="D3390" s="14" t="str">
        <f t="shared" si="51"/>
        <v>Error?</v>
      </c>
    </row>
    <row r="3391" spans="1:4" x14ac:dyDescent="0.2">
      <c r="A3391" s="55">
        <v>3330</v>
      </c>
      <c r="B3391" s="1232">
        <f>'Expenditures 15-22'!K211</f>
        <v>1906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1351233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312501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262956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24252</v>
      </c>
      <c r="D3425" s="14" t="str">
        <f t="shared" si="52"/>
        <v>Error?</v>
      </c>
    </row>
    <row r="3426" spans="1:4" x14ac:dyDescent="0.2">
      <c r="A3426" s="83">
        <v>3365</v>
      </c>
      <c r="D3426" s="14" t="str">
        <f t="shared" si="52"/>
        <v>OK</v>
      </c>
    </row>
    <row r="3427" spans="1:4" x14ac:dyDescent="0.2">
      <c r="A3427" s="55">
        <v>3366</v>
      </c>
      <c r="B3427" s="1232">
        <f>'Assets-Liab 5-6'!I4</f>
        <v>14781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7696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73593</v>
      </c>
      <c r="C3446" s="14" t="s">
        <v>672</v>
      </c>
      <c r="D3446" s="14" t="str">
        <f t="shared" si="52"/>
        <v>Error?</v>
      </c>
    </row>
    <row r="3447" spans="1:4" x14ac:dyDescent="0.2">
      <c r="A3447" s="55">
        <v>3386</v>
      </c>
      <c r="B3447" s="1232">
        <f>'Tax Sched 24'!D16</f>
        <v>35563</v>
      </c>
      <c r="C3447" s="14" t="s">
        <v>672</v>
      </c>
      <c r="D3447" s="14" t="str">
        <f t="shared" si="52"/>
        <v>Error?</v>
      </c>
    </row>
    <row r="3448" spans="1:4" x14ac:dyDescent="0.2">
      <c r="A3448" s="55">
        <v>3387</v>
      </c>
      <c r="B3448" s="1232">
        <f>'Tax Sched 24'!C16</f>
        <v>38030</v>
      </c>
      <c r="D3448" s="14" t="str">
        <f t="shared" si="52"/>
        <v>Error?</v>
      </c>
    </row>
    <row r="3449" spans="1:4" x14ac:dyDescent="0.2">
      <c r="A3449" s="55">
        <v>3388</v>
      </c>
      <c r="B3449" s="1232">
        <f>'Tax Sched 24'!F16</f>
        <v>38683</v>
      </c>
      <c r="C3449" s="14" t="s">
        <v>672</v>
      </c>
      <c r="D3449" s="14" t="str">
        <f t="shared" si="52"/>
        <v>Error?</v>
      </c>
    </row>
    <row r="3450" spans="1:4" x14ac:dyDescent="0.2">
      <c r="A3450" s="55">
        <v>3389</v>
      </c>
      <c r="B3450" s="1232">
        <f>'Tax Sched 24'!E16</f>
        <v>76713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167113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52097</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219210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219210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219210</v>
      </c>
      <c r="C3568" s="14" t="s">
        <v>672</v>
      </c>
      <c r="D3568" s="14" t="str">
        <f t="shared" si="54"/>
        <v>Error?</v>
      </c>
    </row>
    <row r="3569" spans="1:4" x14ac:dyDescent="0.2">
      <c r="A3569" s="55">
        <v>3508</v>
      </c>
      <c r="B3569" s="1232">
        <f>'Acct Summary 7-8'!K4</f>
        <v>52157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52157</v>
      </c>
      <c r="C3571" s="14" t="s">
        <v>672</v>
      </c>
      <c r="D3571" s="14" t="str">
        <f t="shared" si="54"/>
        <v>Error?</v>
      </c>
    </row>
    <row r="3572" spans="1:4" x14ac:dyDescent="0.2">
      <c r="A3572" s="55">
        <v>3511</v>
      </c>
      <c r="B3572" s="1232">
        <f>'Acct Summary 7-8'!K13</f>
        <v>12068</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12068</v>
      </c>
      <c r="C3575" s="14" t="s">
        <v>672</v>
      </c>
      <c r="D3575" s="14" t="str">
        <f t="shared" si="54"/>
        <v>Error?</v>
      </c>
    </row>
    <row r="3576" spans="1:4" x14ac:dyDescent="0.2">
      <c r="A3576" s="55">
        <v>3515</v>
      </c>
      <c r="B3576" s="1232">
        <f>'Acct Summary 7-8'!K20</f>
        <v>40089</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150000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150000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1125</v>
      </c>
      <c r="C3586" s="14" t="s">
        <v>672</v>
      </c>
      <c r="D3586" s="14" t="str">
        <f t="shared" si="55"/>
        <v>Error?</v>
      </c>
    </row>
    <row r="3587" spans="1:4" x14ac:dyDescent="0.2">
      <c r="A3587" s="55">
        <v>3526</v>
      </c>
      <c r="B3587" s="1232">
        <f>'Acct Summary 7-8'!K77</f>
        <v>148875</v>
      </c>
      <c r="C3587" s="14" t="s">
        <v>672</v>
      </c>
      <c r="D3587" s="14" t="str">
        <f t="shared" si="55"/>
        <v>Error?</v>
      </c>
    </row>
    <row r="3588" spans="1:4" x14ac:dyDescent="0.2">
      <c r="A3588" s="55">
        <v>3527</v>
      </c>
      <c r="B3588" s="1232">
        <f>'Acct Summary 7-8'!K78</f>
        <v>188964</v>
      </c>
      <c r="C3588" s="14" t="s">
        <v>672</v>
      </c>
      <c r="D3588" s="14" t="str">
        <f t="shared" si="55"/>
        <v>Error?</v>
      </c>
    </row>
    <row r="3589" spans="1:4" x14ac:dyDescent="0.2">
      <c r="A3589" s="55">
        <v>3528</v>
      </c>
      <c r="B3589" s="1232">
        <f>'Acct Summary 7-8'!K79</f>
        <v>30246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219210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8868</v>
      </c>
      <c r="D3632" s="14" t="str">
        <f t="shared" si="55"/>
        <v>Error?</v>
      </c>
    </row>
    <row r="3633" spans="1:4" x14ac:dyDescent="0.2">
      <c r="A3633" s="55">
        <v>3572</v>
      </c>
      <c r="B3633" s="1232">
        <f>'Expenditures 15-22'!E339</f>
        <v>8868</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8868</v>
      </c>
      <c r="C3635" s="14" t="s">
        <v>672</v>
      </c>
      <c r="D3635" s="14" t="str">
        <f t="shared" si="55"/>
        <v>Error?</v>
      </c>
    </row>
    <row r="3636" spans="1:4" x14ac:dyDescent="0.2">
      <c r="A3636" s="55">
        <v>3575</v>
      </c>
      <c r="B3636" s="1232">
        <f>'Expenditures 15-22'!E354</f>
        <v>8868</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3200</v>
      </c>
      <c r="D3655" s="14" t="str">
        <f t="shared" si="56"/>
        <v>Error?</v>
      </c>
    </row>
    <row r="3656" spans="1:4" x14ac:dyDescent="0.2">
      <c r="A3656" s="55">
        <v>3595</v>
      </c>
      <c r="B3656" s="1232">
        <f>'Expenditures 15-22'!H341</f>
        <v>3200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3200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8868</v>
      </c>
      <c r="C3669" s="14" t="s">
        <v>672</v>
      </c>
      <c r="D3669" s="14" t="str">
        <f t="shared" si="56"/>
        <v>Error?</v>
      </c>
    </row>
    <row r="3670" spans="1:4" x14ac:dyDescent="0.2">
      <c r="A3670" s="55">
        <v>3609</v>
      </c>
      <c r="B3670" s="1232">
        <f>'Expenditures 15-22'!K339</f>
        <v>8868</v>
      </c>
      <c r="C3670" s="14" t="s">
        <v>672</v>
      </c>
      <c r="D3670" s="14" t="str">
        <f t="shared" si="56"/>
        <v>Error?</v>
      </c>
    </row>
    <row r="3671" spans="1:4" x14ac:dyDescent="0.2">
      <c r="A3671" s="55">
        <v>3610</v>
      </c>
      <c r="B3671" s="1232">
        <f>'Expenditures 15-22'!K340</f>
        <v>3200</v>
      </c>
      <c r="C3671" s="14" t="s">
        <v>672</v>
      </c>
      <c r="D3671" s="14" t="str">
        <f t="shared" si="56"/>
        <v>Error?</v>
      </c>
    </row>
    <row r="3672" spans="1:4" x14ac:dyDescent="0.2">
      <c r="A3672" s="55">
        <v>3611</v>
      </c>
      <c r="B3672" s="1232">
        <f>'Expenditures 15-22'!K341</f>
        <v>12068</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12068</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40089</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1125</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1125</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864315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5199851</v>
      </c>
      <c r="C4122" s="14" t="s">
        <v>672</v>
      </c>
      <c r="D4122" s="14" t="str">
        <f t="shared" si="63"/>
        <v>Error?</v>
      </c>
    </row>
    <row r="4123" spans="1:4" x14ac:dyDescent="0.2">
      <c r="A4123" s="55">
        <v>4062</v>
      </c>
      <c r="B4123" s="1232">
        <f>'Acct Summary 7-8'!D10</f>
        <v>476863</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335296</v>
      </c>
      <c r="C4125" s="14" t="s">
        <v>672</v>
      </c>
      <c r="D4125" s="14" t="str">
        <f t="shared" si="63"/>
        <v>Error?</v>
      </c>
    </row>
    <row r="4126" spans="1:4" x14ac:dyDescent="0.2">
      <c r="A4126" s="55">
        <v>4065</v>
      </c>
      <c r="B4126" s="1232">
        <f>'Acct Summary 7-8'!G10</f>
        <v>148828</v>
      </c>
      <c r="C4126" s="14" t="s">
        <v>672</v>
      </c>
      <c r="D4126" s="14" t="str">
        <f t="shared" si="63"/>
        <v>Error?</v>
      </c>
    </row>
    <row r="4127" spans="1:4" x14ac:dyDescent="0.2">
      <c r="A4127" s="55">
        <v>4066</v>
      </c>
      <c r="B4127" s="1232">
        <f>'Acct Summary 7-8'!H10</f>
        <v>27</v>
      </c>
      <c r="C4127" s="14" t="s">
        <v>672</v>
      </c>
      <c r="D4127" s="14" t="str">
        <f t="shared" si="63"/>
        <v>Error?</v>
      </c>
    </row>
    <row r="4128" spans="1:4" x14ac:dyDescent="0.2">
      <c r="A4128" s="55">
        <v>4067</v>
      </c>
      <c r="B4128" s="1232">
        <f>'Acct Summary 7-8'!I10</f>
        <v>26078</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52157</v>
      </c>
      <c r="C4130" s="14" t="s">
        <v>672</v>
      </c>
      <c r="D4130" s="14" t="str">
        <f t="shared" si="63"/>
        <v>Error?</v>
      </c>
    </row>
    <row r="4131" spans="1:4" x14ac:dyDescent="0.2">
      <c r="A4131" s="55">
        <v>4070</v>
      </c>
      <c r="B4131" s="1232">
        <f>'Acct Summary 7-8'!C18</f>
        <v>864315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5110958</v>
      </c>
      <c r="C4136" s="14" t="s">
        <v>672</v>
      </c>
      <c r="D4136" s="14" t="str">
        <f t="shared" si="63"/>
        <v>Error?</v>
      </c>
    </row>
    <row r="4137" spans="1:4" x14ac:dyDescent="0.2">
      <c r="A4137" s="55">
        <v>4076</v>
      </c>
      <c r="B4137" s="1232">
        <f>'Acct Summary 7-8'!D19</f>
        <v>274861</v>
      </c>
      <c r="C4137" s="14" t="s">
        <v>672</v>
      </c>
      <c r="D4137" s="14" t="str">
        <f t="shared" si="63"/>
        <v>Error?</v>
      </c>
    </row>
    <row r="4138" spans="1:4" x14ac:dyDescent="0.2">
      <c r="A4138" s="55">
        <v>4077</v>
      </c>
      <c r="B4138" s="1232">
        <f>'Acct Summary 7-8'!E19</f>
        <v>181381</v>
      </c>
      <c r="C4138" s="14" t="s">
        <v>672</v>
      </c>
      <c r="D4138" s="14" t="str">
        <f t="shared" si="63"/>
        <v>Error?</v>
      </c>
    </row>
    <row r="4139" spans="1:4" x14ac:dyDescent="0.2">
      <c r="A4139" s="55">
        <v>4078</v>
      </c>
      <c r="B4139" s="1232">
        <f>'Acct Summary 7-8'!F19</f>
        <v>229954</v>
      </c>
      <c r="C4139" s="14" t="s">
        <v>672</v>
      </c>
      <c r="D4139" s="14" t="str">
        <f t="shared" si="63"/>
        <v>Error?</v>
      </c>
    </row>
    <row r="4140" spans="1:4" x14ac:dyDescent="0.2">
      <c r="A4140" s="55">
        <v>4079</v>
      </c>
      <c r="B4140" s="1232">
        <f>'Acct Summary 7-8'!G19</f>
        <v>110441</v>
      </c>
      <c r="C4140" s="14" t="s">
        <v>672</v>
      </c>
      <c r="D4140" s="14" t="str">
        <f t="shared" si="63"/>
        <v>Error?</v>
      </c>
    </row>
    <row r="4141" spans="1:4" x14ac:dyDescent="0.2">
      <c r="A4141" s="55">
        <v>4080</v>
      </c>
      <c r="B4141" s="1232">
        <f>'Acct Summary 7-8'!H19</f>
        <v>39881</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12068</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1710000</v>
      </c>
      <c r="C4171" s="14" t="s">
        <v>672</v>
      </c>
      <c r="D4171" s="14" t="str">
        <f t="shared" si="64"/>
        <v>Error?</v>
      </c>
    </row>
    <row r="4172" spans="1:4" x14ac:dyDescent="0.2">
      <c r="A4172" s="55">
        <v>4111</v>
      </c>
      <c r="B4172" s="1232">
        <f>'Short-Term Long-Term Debt 25'!J49</f>
        <v>1710000</v>
      </c>
      <c r="C4172" s="14" t="s">
        <v>672</v>
      </c>
      <c r="D4172" s="14" t="str">
        <f t="shared" si="64"/>
        <v>Error?</v>
      </c>
    </row>
    <row r="4173" spans="1:4" x14ac:dyDescent="0.2">
      <c r="A4173" s="55">
        <v>4112</v>
      </c>
      <c r="B4173" s="1232">
        <f>'Short-Term Long-Term Debt 25'!H49</f>
        <v>115000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3493.8999999999996</v>
      </c>
      <c r="C4265" s="14" t="s">
        <v>672</v>
      </c>
      <c r="D4265" s="14" t="str">
        <f t="shared" si="65"/>
        <v>Error?</v>
      </c>
      <c r="E4265" s="811"/>
    </row>
    <row r="4266" spans="1:5" x14ac:dyDescent="0.2">
      <c r="A4266" s="91">
        <v>4205</v>
      </c>
      <c r="B4266" s="1232">
        <f>('FP Info 3'!F10)*100000</f>
        <v>549.1</v>
      </c>
      <c r="C4266" s="14" t="s">
        <v>672</v>
      </c>
      <c r="D4266" s="14" t="str">
        <f t="shared" si="65"/>
        <v>Error?</v>
      </c>
      <c r="E4266" s="811"/>
    </row>
    <row r="4267" spans="1:5" x14ac:dyDescent="0.2">
      <c r="A4267" s="91">
        <v>4206</v>
      </c>
      <c r="B4267" s="1232">
        <f>('FP Info 3'!H10)*100000</f>
        <v>318.89999999999998</v>
      </c>
      <c r="C4267" s="14" t="s">
        <v>672</v>
      </c>
      <c r="D4267" s="14" t="str">
        <f t="shared" si="65"/>
        <v>Error?</v>
      </c>
      <c r="E4267" s="811"/>
    </row>
    <row r="4268" spans="1:5" x14ac:dyDescent="0.2">
      <c r="A4268" s="91">
        <v>4207</v>
      </c>
      <c r="B4268" s="1232">
        <f>('FP Info 3'!J10)*100000</f>
        <v>4362</v>
      </c>
      <c r="C4268" s="14" t="s">
        <v>672</v>
      </c>
      <c r="D4268" s="14" t="str">
        <f t="shared" si="65"/>
        <v>Error?</v>
      </c>
    </row>
    <row r="4269" spans="1:5" x14ac:dyDescent="0.2">
      <c r="A4269" s="91">
        <v>4208</v>
      </c>
      <c r="B4269" s="1232">
        <f>'FP Info 3'!J16</f>
        <v>2585188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25622</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19943</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38026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22555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368541</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37482</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54444880</v>
      </c>
      <c r="D4995" s="14" t="str">
        <f t="shared" si="77"/>
        <v>Error?</v>
      </c>
    </row>
    <row r="4996" spans="1:4" x14ac:dyDescent="0.2">
      <c r="A4996" s="91">
        <v>4935</v>
      </c>
      <c r="B4996" s="1232">
        <f>'FP Info 3'!H31</f>
        <v>3756696.72</v>
      </c>
      <c r="D4996" s="14" t="str">
        <f t="shared" si="77"/>
        <v>Error?</v>
      </c>
    </row>
    <row r="4997" spans="1:4" x14ac:dyDescent="0.2">
      <c r="A4997" s="91">
        <v>4936</v>
      </c>
      <c r="B4997" s="1232">
        <f>'FP Info 3'!H37</f>
        <v>1710000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163000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163000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1825492</v>
      </c>
      <c r="D5061" s="14" t="str">
        <f t="shared" si="78"/>
        <v>Error?</v>
      </c>
    </row>
    <row r="5062" spans="1:4" x14ac:dyDescent="0.2">
      <c r="A5062" s="83">
        <v>5001</v>
      </c>
      <c r="D5062" s="14" t="str">
        <f t="shared" si="78"/>
        <v>OK</v>
      </c>
    </row>
    <row r="5063" spans="1:4" x14ac:dyDescent="0.2">
      <c r="A5063" s="55">
        <v>5002</v>
      </c>
      <c r="B5063" s="1232">
        <f>'Revenues 9-14'!C7</f>
        <v>208627</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2034119</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16680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16680</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1407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1407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30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2679</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2679</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560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1173</v>
      </c>
      <c r="D5119" s="14" t="str">
        <f t="shared" ref="D5119:D5182" si="79">IF(ISBLANK(B5119),"OK",IF(A5119-B5119=0,"OK","Error?"))</f>
        <v>Error?</v>
      </c>
    </row>
    <row r="5120" spans="1:4" x14ac:dyDescent="0.2">
      <c r="A5120" s="55">
        <v>5059</v>
      </c>
      <c r="B5120" s="1232">
        <f>'Revenues 9-14'!C108</f>
        <v>1733</v>
      </c>
      <c r="C5120" s="14" t="s">
        <v>672</v>
      </c>
      <c r="D5120" s="14" t="str">
        <f t="shared" si="79"/>
        <v>Error?</v>
      </c>
    </row>
    <row r="5121" spans="1:4" x14ac:dyDescent="0.2">
      <c r="A5121" s="55">
        <v>5060</v>
      </c>
      <c r="B5121" s="1232">
        <f>'Revenues 9-14'!C109</f>
        <v>2056648</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896199</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933681</v>
      </c>
      <c r="C5132" s="14" t="s">
        <v>672</v>
      </c>
      <c r="D5132" s="14" t="str">
        <f t="shared" si="79"/>
        <v>Error?</v>
      </c>
    </row>
    <row r="5133" spans="1:4" x14ac:dyDescent="0.2">
      <c r="A5133" s="55">
        <v>5072</v>
      </c>
      <c r="B5133" s="1232">
        <f>'Revenues 9-14'!C124</f>
        <v>54180</v>
      </c>
      <c r="D5133" s="14" t="str">
        <f t="shared" si="79"/>
        <v>Error?</v>
      </c>
    </row>
    <row r="5134" spans="1:4" x14ac:dyDescent="0.2">
      <c r="A5134" s="55">
        <v>5073</v>
      </c>
      <c r="B5134" s="1232">
        <f>'Revenues 9-14'!C125</f>
        <v>42722</v>
      </c>
      <c r="D5134" s="14" t="str">
        <f t="shared" si="79"/>
        <v>Error?</v>
      </c>
    </row>
    <row r="5135" spans="1:4" x14ac:dyDescent="0.2">
      <c r="A5135" s="55">
        <v>5074</v>
      </c>
      <c r="B5135" s="1232">
        <f>'Revenues 9-14'!C126</f>
        <v>50791</v>
      </c>
      <c r="D5135" s="14" t="str">
        <f t="shared" si="79"/>
        <v>Error?</v>
      </c>
    </row>
    <row r="5136" spans="1:4" x14ac:dyDescent="0.2">
      <c r="A5136" s="83">
        <v>5075</v>
      </c>
      <c r="D5136" s="14" t="str">
        <f t="shared" si="79"/>
        <v>OK</v>
      </c>
    </row>
    <row r="5137" spans="1:4" x14ac:dyDescent="0.2">
      <c r="A5137" s="55">
        <v>5076</v>
      </c>
      <c r="B5137" s="1232">
        <f>'Revenues 9-14'!C127</f>
        <v>263146</v>
      </c>
      <c r="D5137" s="14" t="str">
        <f t="shared" si="79"/>
        <v>Error?</v>
      </c>
    </row>
    <row r="5138" spans="1:4" x14ac:dyDescent="0.2">
      <c r="A5138" s="83">
        <v>5077</v>
      </c>
      <c r="D5138" s="14" t="str">
        <f t="shared" si="79"/>
        <v>OK</v>
      </c>
    </row>
    <row r="5139" spans="1:4" x14ac:dyDescent="0.2">
      <c r="A5139" s="55">
        <v>5078</v>
      </c>
      <c r="B5139" s="1232">
        <f>'Revenues 9-14'!C128</f>
        <v>19413</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430252</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4492</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4492</v>
      </c>
      <c r="C5165" s="14" t="s">
        <v>672</v>
      </c>
      <c r="D5165" s="14" t="str">
        <f t="shared" si="79"/>
        <v>Error?</v>
      </c>
    </row>
    <row r="5166" spans="1:4" x14ac:dyDescent="0.2">
      <c r="A5166" s="83">
        <v>5105</v>
      </c>
      <c r="D5166" s="14" t="str">
        <f t="shared" si="79"/>
        <v>OK</v>
      </c>
    </row>
    <row r="5167" spans="1:4" x14ac:dyDescent="0.2">
      <c r="A5167" s="55">
        <v>5106</v>
      </c>
      <c r="B5167" s="1232">
        <f>'Revenues 9-14'!C145</f>
        <v>1158</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77697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882140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1815821</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107669</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32769</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140438</v>
      </c>
      <c r="C5246" s="14" t="s">
        <v>672</v>
      </c>
      <c r="D5246" s="14" t="str">
        <f t="shared" si="80"/>
        <v>Error?</v>
      </c>
    </row>
    <row r="5247" spans="1:4" x14ac:dyDescent="0.2">
      <c r="A5247" s="55">
        <v>5186</v>
      </c>
      <c r="B5247" s="1232">
        <f>'Revenues 9-14'!C203</f>
        <v>189896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189896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46530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46530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463067</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463067</v>
      </c>
      <c r="C5326" s="14" t="s">
        <v>672</v>
      </c>
      <c r="D5326" s="14" t="str">
        <f t="shared" si="82"/>
        <v>Error?</v>
      </c>
    </row>
    <row r="5327" spans="1:4" x14ac:dyDescent="0.2">
      <c r="A5327" s="55">
        <v>5266</v>
      </c>
      <c r="B5327" s="1232">
        <f>'Revenues 9-14'!C275</f>
        <v>4335536</v>
      </c>
      <c r="C5327" s="14" t="s">
        <v>672</v>
      </c>
      <c r="D5327" s="14" t="str">
        <f t="shared" si="82"/>
        <v>Error?</v>
      </c>
    </row>
    <row r="5328" spans="1:4" x14ac:dyDescent="0.2">
      <c r="A5328" s="55">
        <v>5267</v>
      </c>
      <c r="B5328" s="1232">
        <f>'Revenues 9-14'!D5</f>
        <v>286863</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286863</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286863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190000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190000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190000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476863</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194835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194835</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194835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5</v>
      </c>
      <c r="D5615" s="14" t="str">
        <f t="shared" si="86"/>
        <v>Error?</v>
      </c>
    </row>
    <row r="5616" spans="1:4" x14ac:dyDescent="0.2">
      <c r="A5616" s="83">
        <v>5555</v>
      </c>
      <c r="D5616" s="14" t="str">
        <f t="shared" si="86"/>
        <v>OK</v>
      </c>
    </row>
    <row r="5617" spans="1:4" x14ac:dyDescent="0.2">
      <c r="A5617" s="55">
        <v>5556</v>
      </c>
      <c r="B5617" s="1232">
        <f>'Revenues 9-14'!F152</f>
        <v>120513</v>
      </c>
      <c r="D5617" s="14" t="str">
        <f t="shared" si="86"/>
        <v>Error?</v>
      </c>
    </row>
    <row r="5618" spans="1:4" x14ac:dyDescent="0.2">
      <c r="A5618" s="55">
        <v>5557</v>
      </c>
      <c r="B5618" s="1232">
        <f>'Revenues 9-14'!F154</f>
        <v>120518</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120518</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120518</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19943</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19943</v>
      </c>
      <c r="C5719" s="14" t="s">
        <v>672</v>
      </c>
      <c r="D5719" s="14" t="str">
        <f t="shared" si="88"/>
        <v>Error?</v>
      </c>
    </row>
    <row r="5720" spans="1:4" x14ac:dyDescent="0.2">
      <c r="A5720" s="55">
        <v>5659</v>
      </c>
      <c r="B5720" s="1232">
        <f>'Revenues 9-14'!F275</f>
        <v>335296</v>
      </c>
      <c r="C5720" s="14" t="s">
        <v>672</v>
      </c>
      <c r="D5720" s="14" t="str">
        <f t="shared" si="88"/>
        <v>Error?</v>
      </c>
    </row>
    <row r="5721" spans="1:4" x14ac:dyDescent="0.2">
      <c r="A5721" s="55">
        <v>5660</v>
      </c>
      <c r="B5721" s="1232">
        <f>'Revenues 9-14'!G5</f>
        <v>71235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73593</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144828</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4000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148828</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27</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27</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27</v>
      </c>
      <c r="C5915" s="14" t="s">
        <v>672</v>
      </c>
      <c r="D5915" s="14" t="str">
        <f t="shared" si="91"/>
        <v>Error?</v>
      </c>
    </row>
    <row r="5916" spans="1:4" x14ac:dyDescent="0.2">
      <c r="A5916" s="55">
        <v>5855</v>
      </c>
      <c r="B5916" s="1232">
        <f>'Revenues 9-14'!I5</f>
        <v>26078</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26078</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26078</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52157</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52157</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52157</v>
      </c>
      <c r="C6023" s="14" t="s">
        <v>672</v>
      </c>
      <c r="D6023" s="14" t="str">
        <f t="shared" si="93"/>
        <v>Error?</v>
      </c>
    </row>
    <row r="6024" spans="1:5" x14ac:dyDescent="0.2">
      <c r="A6024" s="55">
        <v>5963</v>
      </c>
      <c r="B6024" s="1232">
        <f>'Revenues 9-14'!G109</f>
        <v>148828</v>
      </c>
      <c r="C6024" s="14" t="s">
        <v>672</v>
      </c>
      <c r="D6024" s="14" t="str">
        <f t="shared" si="93"/>
        <v>Error?</v>
      </c>
    </row>
    <row r="6025" spans="1:5" x14ac:dyDescent="0.2">
      <c r="A6025" s="55">
        <v>5964</v>
      </c>
      <c r="B6025" s="1232">
        <f>'Revenues 9-14'!H109</f>
        <v>27</v>
      </c>
      <c r="C6025" s="14" t="s">
        <v>672</v>
      </c>
      <c r="D6025" s="14" t="str">
        <f t="shared" si="93"/>
        <v>Error?</v>
      </c>
    </row>
    <row r="6026" spans="1:5" x14ac:dyDescent="0.2">
      <c r="A6026" s="55">
        <v>5965</v>
      </c>
      <c r="B6026" s="1232">
        <f>'Revenues 9-14'!I109</f>
        <v>26078</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52157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276.94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220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64588</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51522</v>
      </c>
      <c r="D6127" s="14" t="str">
        <f t="shared" si="94"/>
        <v>Error?</v>
      </c>
      <c r="E6127" s="14" t="s">
        <v>209</v>
      </c>
    </row>
    <row r="6128" spans="1:5" x14ac:dyDescent="0.2">
      <c r="A6128">
        <v>6067</v>
      </c>
      <c r="B6128" s="1232">
        <f>'Assets-Liab 5-6'!F25</f>
        <v>46482</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64588</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64588</v>
      </c>
      <c r="D6216" s="14" t="str">
        <f t="shared" si="96"/>
        <v>Error?</v>
      </c>
      <c r="E6216" s="14" t="s">
        <v>209</v>
      </c>
    </row>
    <row r="6217" spans="1:5" x14ac:dyDescent="0.2">
      <c r="A6217">
        <v>6156</v>
      </c>
      <c r="B6217" s="1232">
        <f>'Assets-Liab 5-6'!J4</f>
        <v>39588</v>
      </c>
      <c r="D6217" s="14" t="str">
        <f t="shared" si="96"/>
        <v>Error?</v>
      </c>
      <c r="E6217" s="14" t="s">
        <v>209</v>
      </c>
    </row>
    <row r="6218" spans="1:5" x14ac:dyDescent="0.2">
      <c r="A6218">
        <v>6157</v>
      </c>
      <c r="B6218" s="1232">
        <f>'Assets-Liab 5-6'!J5</f>
        <v>25000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85694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85694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85694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103383</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103383</v>
      </c>
      <c r="D6229" s="14" t="str">
        <f t="shared" si="96"/>
        <v>Error?</v>
      </c>
      <c r="E6229" s="14" t="s">
        <v>209</v>
      </c>
    </row>
    <row r="6230" spans="1:5" x14ac:dyDescent="0.2">
      <c r="A6230">
        <v>6169</v>
      </c>
      <c r="B6230" s="1232">
        <f>'Acct Summary 7-8'!J20</f>
        <v>-17689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-17689</v>
      </c>
      <c r="D6263" s="14" t="str">
        <f t="shared" si="96"/>
        <v>Error?</v>
      </c>
      <c r="E6263" s="14" t="s">
        <v>209</v>
      </c>
    </row>
    <row r="6264" spans="1:5" x14ac:dyDescent="0.2">
      <c r="A6264">
        <v>6203</v>
      </c>
      <c r="B6264" s="1232">
        <f>'Acct Summary 7-8'!J79</f>
        <v>82277</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64588</v>
      </c>
      <c r="D6266" s="14" t="str">
        <f t="shared" si="96"/>
        <v>Error?</v>
      </c>
      <c r="E6266" s="14" t="s">
        <v>209</v>
      </c>
    </row>
    <row r="6267" spans="1:5" x14ac:dyDescent="0.2">
      <c r="A6267">
        <v>6206</v>
      </c>
      <c r="B6267" s="1232">
        <f>'Acct Summary 7-8'!C82</f>
        <v>251893</v>
      </c>
      <c r="D6267" s="14" t="str">
        <f t="shared" si="96"/>
        <v>Error?</v>
      </c>
      <c r="E6267" s="14" t="s">
        <v>209</v>
      </c>
    </row>
    <row r="6268" spans="1:5" x14ac:dyDescent="0.2">
      <c r="A6268">
        <v>6207</v>
      </c>
      <c r="B6268" s="1232">
        <f>'Acct Summary 7-8'!D82</f>
        <v>84396</v>
      </c>
      <c r="D6268" s="14" t="str">
        <f t="shared" si="96"/>
        <v>Error?</v>
      </c>
      <c r="E6268" s="14" t="s">
        <v>209</v>
      </c>
    </row>
    <row r="6269" spans="1:5" x14ac:dyDescent="0.2">
      <c r="A6269">
        <v>6208</v>
      </c>
      <c r="B6269" s="1232">
        <f>'Acct Summary 7-8'!E82</f>
        <v>-62650</v>
      </c>
      <c r="D6269" s="14" t="str">
        <f t="shared" si="96"/>
        <v>Error?</v>
      </c>
      <c r="E6269" s="14" t="s">
        <v>209</v>
      </c>
    </row>
    <row r="6270" spans="1:5" x14ac:dyDescent="0.2">
      <c r="A6270">
        <v>6209</v>
      </c>
      <c r="B6270" s="1232">
        <f>'Acct Summary 7-8'!F82</f>
        <v>-57658</v>
      </c>
      <c r="D6270" s="14" t="str">
        <f t="shared" si="96"/>
        <v>Error?</v>
      </c>
      <c r="E6270" s="14" t="s">
        <v>209</v>
      </c>
    </row>
    <row r="6271" spans="1:5" x14ac:dyDescent="0.2">
      <c r="A6271">
        <v>6210</v>
      </c>
      <c r="B6271" s="1232">
        <f>'Acct Summary 7-8'!G82</f>
        <v>38387</v>
      </c>
      <c r="D6271" s="14" t="str">
        <f t="shared" ref="D6271:D6334" si="97">IF(ISBLANK(B6271),"OK",IF(A6271-B6271=0,"OK","Error?"))</f>
        <v>Error?</v>
      </c>
      <c r="E6271" s="14" t="s">
        <v>209</v>
      </c>
    </row>
    <row r="6272" spans="1:5" x14ac:dyDescent="0.2">
      <c r="A6272">
        <v>6211</v>
      </c>
      <c r="B6272" s="1232">
        <f>'Acct Summary 7-8'!H82</f>
        <v>-39854</v>
      </c>
      <c r="D6272" s="14" t="str">
        <f t="shared" si="97"/>
        <v>Error?</v>
      </c>
      <c r="E6272" s="14" t="s">
        <v>209</v>
      </c>
    </row>
    <row r="6273" spans="1:5" x14ac:dyDescent="0.2">
      <c r="A6273">
        <v>6212</v>
      </c>
      <c r="B6273" s="1232">
        <f>'Acct Summary 7-8'!I82</f>
        <v>26078</v>
      </c>
      <c r="D6273" s="14" t="str">
        <f t="shared" si="97"/>
        <v>Error?</v>
      </c>
      <c r="E6273" s="14" t="s">
        <v>209</v>
      </c>
    </row>
    <row r="6274" spans="1:5" x14ac:dyDescent="0.2">
      <c r="A6274">
        <v>6213</v>
      </c>
      <c r="B6274" s="1232">
        <f>'Acct Summary 7-8'!J82</f>
        <v>-17689</v>
      </c>
      <c r="D6274" s="14" t="str">
        <f t="shared" si="97"/>
        <v>Error?</v>
      </c>
      <c r="E6274" s="14" t="s">
        <v>209</v>
      </c>
    </row>
    <row r="6275" spans="1:5" x14ac:dyDescent="0.2">
      <c r="A6275">
        <v>6214</v>
      </c>
      <c r="B6275" s="1232">
        <f>'Acct Summary 7-8'!K82</f>
        <v>188964</v>
      </c>
      <c r="D6275" s="14" t="str">
        <f t="shared" si="97"/>
        <v>Error?</v>
      </c>
      <c r="E6275" s="14" t="s">
        <v>209</v>
      </c>
    </row>
    <row r="6276" spans="1:5" x14ac:dyDescent="0.2">
      <c r="A6276">
        <v>6215</v>
      </c>
      <c r="B6276" s="1232">
        <f>'Acct Summary 7-8'!C83</f>
        <v>0.13137299284234594</v>
      </c>
      <c r="D6276" s="14" t="str">
        <f t="shared" si="97"/>
        <v>Error?</v>
      </c>
      <c r="E6276" s="14" t="s">
        <v>209</v>
      </c>
    </row>
    <row r="6277" spans="1:5" x14ac:dyDescent="0.2">
      <c r="A6277">
        <v>6216</v>
      </c>
      <c r="B6277" s="1232">
        <f>'Acct Summary 7-8'!D83</f>
        <v>0.27006633578772549</v>
      </c>
      <c r="D6277" s="14" t="str">
        <f t="shared" si="97"/>
        <v>Error?</v>
      </c>
      <c r="E6277" s="14" t="s">
        <v>209</v>
      </c>
    </row>
    <row r="6278" spans="1:5" x14ac:dyDescent="0.2">
      <c r="A6278">
        <v>6217</v>
      </c>
      <c r="B6278" s="1232">
        <f>'Acct Summary 7-8'!E83</f>
        <v>1.2159854042933116</v>
      </c>
      <c r="D6278" s="14" t="str">
        <f t="shared" si="97"/>
        <v>Error?</v>
      </c>
      <c r="E6278" s="14" t="s">
        <v>209</v>
      </c>
    </row>
    <row r="6279" spans="1:5" x14ac:dyDescent="0.2">
      <c r="A6279">
        <v>6218</v>
      </c>
      <c r="B6279" s="1232">
        <f>'Acct Summary 7-8'!F83</f>
        <v>-0.23200733950860702</v>
      </c>
      <c r="D6279" s="14" t="str">
        <f t="shared" si="97"/>
        <v>Error?</v>
      </c>
      <c r="E6279" s="14" t="s">
        <v>209</v>
      </c>
    </row>
    <row r="6280" spans="1:5" x14ac:dyDescent="0.2">
      <c r="A6280">
        <v>6219</v>
      </c>
      <c r="B6280" s="1232">
        <f>'Acct Summary 7-8'!G83</f>
        <v>0.14598259784906981</v>
      </c>
      <c r="D6280" s="14" t="str">
        <f t="shared" si="97"/>
        <v>Error?</v>
      </c>
      <c r="E6280" s="14" t="s">
        <v>209</v>
      </c>
    </row>
    <row r="6281" spans="1:5" x14ac:dyDescent="0.2">
      <c r="A6281">
        <v>6220</v>
      </c>
      <c r="B6281" s="1232">
        <f>'Acct Summary 7-8'!H83</f>
        <v>-1.6431928754019955</v>
      </c>
      <c r="D6281" s="14" t="str">
        <f t="shared" si="97"/>
        <v>Error?</v>
      </c>
      <c r="E6281" s="14" t="s">
        <v>209</v>
      </c>
    </row>
    <row r="6282" spans="1:5" x14ac:dyDescent="0.2">
      <c r="A6282">
        <v>6221</v>
      </c>
      <c r="B6282" s="1232">
        <f>'Acct Summary 7-8'!I83</f>
        <v>0.244219477247825</v>
      </c>
      <c r="D6282" s="14" t="str">
        <f t="shared" si="97"/>
        <v>Error?</v>
      </c>
      <c r="E6282" s="14" t="s">
        <v>209</v>
      </c>
    </row>
    <row r="6283" spans="1:5" x14ac:dyDescent="0.2">
      <c r="A6283">
        <v>6222</v>
      </c>
      <c r="B6283" s="1232">
        <f>'Acct Summary 7-8'!J83</f>
        <v>-0.27387440391403978</v>
      </c>
      <c r="D6283" s="14" t="str">
        <f t="shared" si="97"/>
        <v>Error?</v>
      </c>
      <c r="E6283" s="14" t="s">
        <v>209</v>
      </c>
    </row>
    <row r="6284" spans="1:5" x14ac:dyDescent="0.2">
      <c r="A6284">
        <v>6223</v>
      </c>
      <c r="B6284" s="1232">
        <f>'Acct Summary 7-8'!K83</f>
        <v>0.86202271794169971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85000</v>
      </c>
      <c r="D6287" s="14" t="str">
        <f t="shared" si="97"/>
        <v>Error?</v>
      </c>
      <c r="E6287" s="14" t="s">
        <v>209</v>
      </c>
    </row>
    <row r="6288" spans="1:5" x14ac:dyDescent="0.2">
      <c r="A6288">
        <v>6227</v>
      </c>
      <c r="B6288" s="1232">
        <f>'Acct Summary 7-8'!E40</f>
        <v>32606</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85694</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85694</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85694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88240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104680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919</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3895</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4814</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10245</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10245</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15059</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15059</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103383</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85694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6511</v>
      </c>
      <c r="D7073" s="14" t="str">
        <f t="shared" si="109"/>
        <v>Error?</v>
      </c>
    </row>
    <row r="7074" spans="1:4" x14ac:dyDescent="0.2">
      <c r="A7074">
        <v>7013</v>
      </c>
      <c r="B7074" s="1232">
        <f>'Expenditures 15-22'!K210</f>
        <v>6511</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657</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657</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44823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44823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23388</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34515</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57903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23388</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79995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103383</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23388</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79995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103383</v>
      </c>
      <c r="D7224" s="14" t="str">
        <f t="shared" si="111"/>
        <v>Error?</v>
      </c>
    </row>
    <row r="7225" spans="1:4" x14ac:dyDescent="0.2">
      <c r="A7225">
        <v>7164</v>
      </c>
      <c r="B7225" s="1232">
        <f>'Expenditures 15-22'!K332</f>
        <v>-17689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13587</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2853</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15059</v>
      </c>
      <c r="D7624" s="14" t="str">
        <f t="shared" si="124"/>
        <v>Error?</v>
      </c>
      <c r="E7624" s="14" t="s">
        <v>20</v>
      </c>
    </row>
    <row r="7625" spans="1:5" x14ac:dyDescent="0.2">
      <c r="A7625">
        <f t="shared" si="123"/>
        <v>7564</v>
      </c>
      <c r="B7625" s="1232">
        <f>'Cap Outlay Deprec 27'!I17</f>
        <v>1505.9</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250333.9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85000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32606</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144279</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1856</v>
      </c>
    </row>
    <row r="7765" spans="1:5" x14ac:dyDescent="0.2">
      <c r="A7765">
        <v>7704</v>
      </c>
      <c r="B7765" s="1232">
        <f>'Revenues 9-14'!C261</f>
        <v>0</v>
      </c>
      <c r="D7765" s="14" t="str">
        <f t="shared" si="127"/>
        <v>Error?</v>
      </c>
      <c r="E7765" s="24" t="s">
        <v>1865</v>
      </c>
    </row>
    <row r="7766" spans="1:5" x14ac:dyDescent="0.2">
      <c r="A7766">
        <v>7705</v>
      </c>
      <c r="B7766" s="1232">
        <f>'Revenues 9-14'!D261</f>
        <v>0</v>
      </c>
      <c r="D7766" s="14" t="str">
        <f t="shared" si="127"/>
        <v>Error?</v>
      </c>
      <c r="E7766" s="24" t="s">
        <v>1865</v>
      </c>
    </row>
    <row r="7767" spans="1:5" x14ac:dyDescent="0.2">
      <c r="A7767" s="812">
        <v>7706</v>
      </c>
      <c r="E7767" s="24"/>
    </row>
    <row r="7768" spans="1:5" x14ac:dyDescent="0.2">
      <c r="A7768">
        <v>7707</v>
      </c>
      <c r="B7768" s="1232">
        <f>'Revenues 9-14'!F261</f>
        <v>0</v>
      </c>
      <c r="D7768" s="14" t="str">
        <f t="shared" si="127"/>
        <v>Error?</v>
      </c>
      <c r="E7768" s="24" t="s">
        <v>1865</v>
      </c>
    </row>
    <row r="7769" spans="1:5" x14ac:dyDescent="0.2">
      <c r="A7769">
        <v>7708</v>
      </c>
      <c r="B7769" s="1232">
        <f>'Revenues 9-14'!G261</f>
        <v>0</v>
      </c>
      <c r="D7769" s="14" t="str">
        <f t="shared" si="127"/>
        <v>Error?</v>
      </c>
      <c r="E7769" s="24" t="s">
        <v>1865</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1866</v>
      </c>
    </row>
    <row r="7773" spans="1:5" x14ac:dyDescent="0.2">
      <c r="A7773">
        <v>7712</v>
      </c>
      <c r="B7773" s="1232">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Sheet1</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2016-10-20T14:15:49Z</cp:lastPrinted>
  <dcterms:created xsi:type="dcterms:W3CDTF">2003-10-29T19:06:34Z</dcterms:created>
  <dcterms:modified xsi:type="dcterms:W3CDTF">2016-10-31T19:23:31Z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bName">
    <vt:lpwstr>AFR</vt:lpwstr>
  </property>
  <property fmtid="{D5CDD505-2E9C-101B-9397-08002B2CF9AE}" pid="3" name="tabIndex">
    <vt:lpwstr>3410</vt:lpwstr>
  </property>
  <property fmtid="{D5CDD505-2E9C-101B-9397-08002B2CF9AE}" pid="4" name="workpaperIndex">
    <vt:lpwstr>3410</vt:lpwstr>
  </property>
</Properties>
</file>